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9200" windowHeight="7056"/>
  </bookViews>
  <sheets>
    <sheet name="1.25 IN CT MALİYET TABLOSU " sheetId="6" r:id="rId1"/>
  </sheets>
  <calcPr calcId="162913"/>
</workbook>
</file>

<file path=xl/calcChain.xml><?xml version="1.0" encoding="utf-8"?>
<calcChain xmlns="http://schemas.openxmlformats.org/spreadsheetml/2006/main">
  <c r="I101" i="6" l="1"/>
  <c r="I97" i="6"/>
  <c r="I93" i="6"/>
  <c r="I89" i="6"/>
  <c r="P23" i="6" l="1"/>
  <c r="P29" i="6" l="1"/>
  <c r="P55" i="6" l="1"/>
  <c r="P53" i="6"/>
  <c r="P19" i="6"/>
  <c r="P51" i="6"/>
  <c r="P49" i="6"/>
  <c r="P47" i="6"/>
  <c r="P45" i="6"/>
  <c r="P43" i="6"/>
  <c r="P41" i="6"/>
  <c r="P39" i="6"/>
  <c r="P37" i="6"/>
  <c r="I91" i="6" l="1"/>
  <c r="P79" i="6"/>
  <c r="P17" i="6"/>
  <c r="P15" i="6"/>
  <c r="P13" i="6"/>
  <c r="P25" i="6" l="1"/>
  <c r="P11" i="6" l="1"/>
  <c r="P9" i="6"/>
  <c r="P7" i="6"/>
  <c r="P77" i="6" l="1"/>
  <c r="P21" i="6" l="1"/>
  <c r="P73" i="6" l="1"/>
  <c r="P75" i="6" l="1"/>
  <c r="P71" i="6"/>
  <c r="P81" i="6" l="1"/>
  <c r="I107" i="6" s="1"/>
  <c r="P27" i="6"/>
  <c r="I103" i="6" l="1"/>
  <c r="I99" i="6"/>
  <c r="I95" i="6"/>
  <c r="P63" i="6"/>
  <c r="I105" i="6" s="1"/>
  <c r="I109" i="6" l="1"/>
</calcChain>
</file>

<file path=xl/sharedStrings.xml><?xml version="1.0" encoding="utf-8"?>
<sst xmlns="http://schemas.openxmlformats.org/spreadsheetml/2006/main" count="123" uniqueCount="92">
  <si>
    <t>mt</t>
  </si>
  <si>
    <t>BİRİM</t>
  </si>
  <si>
    <t>BİRİM FİYATI</t>
  </si>
  <si>
    <t>BİRİM SAYISI</t>
  </si>
  <si>
    <t>MİKTAR</t>
  </si>
  <si>
    <t>TOPLAM FİYAT</t>
  </si>
  <si>
    <t>SAYI</t>
  </si>
  <si>
    <t>Coiled Tubing Unit Fiyatı</t>
  </si>
  <si>
    <t>Her operasyon için toptan personel fiyatı</t>
  </si>
  <si>
    <t>Tank kullanımı</t>
  </si>
  <si>
    <t>Sıvı Nitrojen</t>
  </si>
  <si>
    <t xml:space="preserve"> NİTROJEN MEMBRAN SİSTEMİ İÇİN N2 LIFTING SERVİS FİYAT LİSTESİ</t>
  </si>
  <si>
    <t>Sıvı Nitrojen, Gal başı</t>
  </si>
  <si>
    <t>2 9/16" ID KUYUBAŞI PAKETİ KİRALAMA BEDELİ</t>
  </si>
  <si>
    <t>Saat başı</t>
  </si>
  <si>
    <t xml:space="preserve">      Km başı
</t>
  </si>
  <si>
    <t>Gün başı</t>
  </si>
  <si>
    <t>Vardiya başı</t>
  </si>
  <si>
    <t>Gal başı</t>
  </si>
  <si>
    <t xml:space="preserve"> CT Ünitesinin Merkez kampından TPAO kuyusuna olan Mobilizasyon ve  Demobilizasyon mesafesi &lt; 300 KM                                               </t>
  </si>
  <si>
    <t xml:space="preserve"> CT Ünitesinin Merkez kampından TPAO kuyusuna olan Mobilizasyon ve  Demobilizasyon mesafesi (300 - 600) Km arası                                          </t>
  </si>
  <si>
    <t xml:space="preserve"> CT Ünitesinin Merkez kampından TPAO kuyusuna olan Mobilizasyon ve  Demobilizasyon mesafesi &gt; 600 KM  </t>
  </si>
  <si>
    <t>1 1/4"  OD CTU  Kiralama fiyatı</t>
  </si>
  <si>
    <t>1 1/4" OD CTU Servis fiyatı</t>
  </si>
  <si>
    <t>1 1/4" OD CTU Kuyuya iniş fiyatı</t>
  </si>
  <si>
    <t>Herbir TPAO lokasyonundan merkez kampına ilave ekipman nakliyatı bedeli  (60 km mesafeden sonrası için) , Araç başı</t>
  </si>
  <si>
    <t>Sistem servis ücreti</t>
  </si>
  <si>
    <t>Sistem kiralama ücreti</t>
  </si>
  <si>
    <t>Tank Kullanımı</t>
  </si>
  <si>
    <t>İlave ekipman nakliyat bedeli</t>
  </si>
  <si>
    <t>1 1/4" OD CTU  Kiralama ücreti</t>
  </si>
  <si>
    <t>1 1/4" OD CTU Servis ücreti</t>
  </si>
  <si>
    <t>1 1/4" OD CTU Kuyuya iniş ücreti</t>
  </si>
  <si>
    <t>Nitrojen Jenerator Sistemi</t>
  </si>
  <si>
    <t>SAHADA BEKLEME FİYATI</t>
  </si>
  <si>
    <t>Bekleme ücreti, Saat başı</t>
  </si>
  <si>
    <t>İLAVE SERVİSLER</t>
  </si>
  <si>
    <t>TOPLAM SERVİS MALİYET TABLOSU</t>
  </si>
  <si>
    <t>İkiz sıvı basma pompa nakliyat bedeli</t>
  </si>
  <si>
    <t>İlave Sıvı Nitrojen</t>
  </si>
  <si>
    <t>Servis tanımı ve Varsayımlar</t>
  </si>
  <si>
    <t>Sayı</t>
  </si>
  <si>
    <t>Metanol</t>
  </si>
  <si>
    <t>Saat</t>
  </si>
  <si>
    <t>Km</t>
  </si>
  <si>
    <t>Gal</t>
  </si>
  <si>
    <t>Lt</t>
  </si>
  <si>
    <t>TOPLAM</t>
  </si>
  <si>
    <t>BİRİM MİKTARI</t>
  </si>
  <si>
    <t>SERVIS TANIMI ve  VARSAYIMLAR</t>
  </si>
  <si>
    <t>SERVİS TANIMI ve VARSAYIMLAR</t>
  </si>
  <si>
    <t>Servis Tanımı ve Varsayımlar</t>
  </si>
  <si>
    <t xml:space="preserve">TOPLAM MALİYET </t>
  </si>
  <si>
    <t>TAHMİNİ BEKLEME ÜCRETİ (200 Saat)</t>
  </si>
  <si>
    <t>Coiled Tubing Ünit Fiyatı</t>
  </si>
  <si>
    <t>Mobilizasyon/Demobilizayon Nakliyat</t>
  </si>
  <si>
    <t>Her Operasyon için</t>
  </si>
  <si>
    <t>Azot basma fiyatı</t>
  </si>
  <si>
    <t>Nitrojen basma pompası  Servis fiyatı</t>
  </si>
  <si>
    <t xml:space="preserve">      Saat
</t>
  </si>
  <si>
    <t>İlave Ekipman 
Nakliyat Ücreti</t>
  </si>
  <si>
    <t>Kuyubaşı Ekipmanı</t>
  </si>
  <si>
    <t>2 9/16" ID KUYUBAŞI EKİPMANI KİRALAMA BEDELİ</t>
  </si>
  <si>
    <t xml:space="preserve">2 vardiya/12 saat lık herbir operasyon için tüm personel ücreti,    </t>
  </si>
  <si>
    <t>Min. 100 bbl kapasiteli geri akış tank kullanımı,  Her gün için</t>
  </si>
  <si>
    <t>Mobilizasyon/Demobilizayon - Nakliyat</t>
  </si>
  <si>
    <t>Metre</t>
  </si>
  <si>
    <t>KM</t>
  </si>
  <si>
    <t xml:space="preserve"> TPAO lokasyonuna  ilave ekipman nakliyatı bedeli  (60 km mesafeden sonrası için) , Her Araç İçin </t>
  </si>
  <si>
    <t xml:space="preserve">Gün </t>
  </si>
  <si>
    <t>Her bir operasyon için toptan personel ücreti</t>
  </si>
  <si>
    <t>2 vardiya/12 saat lık herbir operasyon için tüm personel ücreti,      Her vardiya için</t>
  </si>
  <si>
    <t>Min. 100 bbl kapasiteli Geri akış tankı  kullanımı, her gün için</t>
  </si>
  <si>
    <t xml:space="preserve">Saat </t>
  </si>
  <si>
    <t xml:space="preserve">
Personel, Ekipman ve Tüm Servisler için Bekleme ücreti</t>
  </si>
  <si>
    <t>İkili Pompa Unitesi Servisi</t>
  </si>
  <si>
    <t>Yağlayıcı-Lubricant</t>
  </si>
  <si>
    <t>Sıvı Nitrojen, Her Gal için</t>
  </si>
  <si>
    <t>Lubricant, Her Litre için</t>
  </si>
  <si>
    <t>Metanol, Her litre için</t>
  </si>
  <si>
    <t>1.25 IN COILED TUBING SERVİSİ (SIVI NITROJEN SİSTEMİ) İÇİN BİRİM FİYAT LİSTESİ</t>
  </si>
  <si>
    <t>MEMBRAN SİSTEMLİ N2 LIFTING NAKLİYAT FİYATI, MESAFE &lt; 300 KM (80 OPERASYON İÇİN)</t>
  </si>
  <si>
    <t xml:space="preserve"> MEMBRAN SİSTEMLİ N2 LIFTING OPERASYON FİYATI, MESAFE &lt; 300 KM (80 OPERASYON İÇİN)</t>
  </si>
  <si>
    <t xml:space="preserve"> SIVI NITROJENLİ N2 LİFTİNG NAKLİYAT FİYATI,  MESAFE&lt; 300 KM (25 OPERASYON İÇİN)</t>
  </si>
  <si>
    <t xml:space="preserve"> SIVI NITROJENLİ N2 LİFTİNG OPERASYON FİYATI,  MESAFE&lt; 300 KM (25 OPERASYON İÇİN)</t>
  </si>
  <si>
    <t>SIVI NITROJENLİ N2 LİFTİNG NAKLİYAT FİYATI,  MESAFE 300-600 KM ARASI (6 OPERASYON İÇİN)</t>
  </si>
  <si>
    <t>SIVI NİTROJENLİ N2 LIFTING  OPERASYON FİYATI,  MESAFE 300-600 KM ARASI (6 OPERASYON İÇİN)</t>
  </si>
  <si>
    <t>SIVI NITROJENLİ N2 LİFTİNG NAKLİYAT FİYATI,  MESAFE&gt; 600 KM                (4 OPERASYON İÇİN)</t>
  </si>
  <si>
    <t>SIVI NITROJENLİ N2 LİFTİNG OPERASYON FİYATI,  MESAFE&gt; 600 KM                (4 OPERASYON İÇİN)</t>
  </si>
  <si>
    <t xml:space="preserve"> İkili Pompa Unitesi ücreti</t>
  </si>
  <si>
    <t>İkili Pompa Unitesi
Nakliyat bedeli</t>
  </si>
  <si>
    <t>115 OPERASYON İÇİN 1.25 IN CT SERVİS MALİYETİ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</si>
</sst>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$-409]#,##0.00"/>
    <numFmt numFmtId="165" formatCode="&quot;$&quot;#,##0.00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62"/>
      <scheme val="minor"/>
    </font>
    <font>
      <b/>
      <sz val="14"/>
      <color theme="1"/>
      <name val="Calibri"/>
      <family val="2"/>
      <charset val="16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0">
    <xf numFmtId="0" fontId="0" fillId="0" borderId="0" xfId="0"/>
    <xf numFmtId="164" fontId="0" fillId="0" borderId="0" xfId="0" applyNumberFormat="1"/>
    <xf numFmtId="0" fontId="0" fillId="0" borderId="0" xfId="0" applyBorder="1" applyAlignment="1">
      <alignment horizontal="center" vertical="center"/>
    </xf>
    <xf numFmtId="164" fontId="0" fillId="0" borderId="0" xfId="0" applyNumberFormat="1" applyBorder="1" applyAlignment="1" applyProtection="1">
      <alignment horizontal="center" vertical="center"/>
      <protection locked="0"/>
    </xf>
    <xf numFmtId="4" fontId="0" fillId="0" borderId="0" xfId="0" applyNumberFormat="1" applyBorder="1" applyAlignment="1" applyProtection="1">
      <alignment horizontal="center" vertical="center"/>
    </xf>
    <xf numFmtId="164" fontId="0" fillId="0" borderId="0" xfId="0" applyNumberFormat="1" applyBorder="1" applyAlignment="1" applyProtection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164" fontId="0" fillId="0" borderId="3" xfId="0" applyNumberForma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164" fontId="0" fillId="0" borderId="9" xfId="0" applyNumberFormat="1" applyBorder="1" applyAlignment="1" applyProtection="1">
      <alignment horizontal="center" vertical="center"/>
      <protection locked="0"/>
    </xf>
    <xf numFmtId="164" fontId="0" fillId="0" borderId="10" xfId="0" applyNumberFormat="1" applyBorder="1" applyAlignment="1" applyProtection="1">
      <alignment horizontal="center" vertical="center"/>
      <protection locked="0"/>
    </xf>
    <xf numFmtId="4" fontId="0" fillId="0" borderId="9" xfId="0" applyNumberFormat="1" applyBorder="1" applyAlignment="1" applyProtection="1">
      <alignment horizontal="center" vertical="center"/>
    </xf>
    <xf numFmtId="4" fontId="0" fillId="0" borderId="10" xfId="0" applyNumberFormat="1" applyBorder="1" applyAlignment="1" applyProtection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2" xfId="0" applyBorder="1" applyAlignment="1">
      <alignment horizontal="center" vertical="center" wrapText="1"/>
    </xf>
    <xf numFmtId="164" fontId="0" fillId="0" borderId="9" xfId="0" applyNumberFormat="1" applyBorder="1" applyAlignment="1" applyProtection="1">
      <alignment horizontal="center" vertical="center" wrapText="1"/>
      <protection locked="0"/>
    </xf>
    <xf numFmtId="164" fontId="0" fillId="0" borderId="11" xfId="0" applyNumberFormat="1" applyBorder="1" applyAlignment="1" applyProtection="1">
      <alignment horizontal="center" vertical="center"/>
      <protection locked="0"/>
    </xf>
    <xf numFmtId="164" fontId="0" fillId="0" borderId="9" xfId="0" applyNumberFormat="1" applyBorder="1" applyAlignment="1" applyProtection="1">
      <alignment horizontal="center" vertical="center"/>
    </xf>
    <xf numFmtId="164" fontId="0" fillId="0" borderId="10" xfId="0" applyNumberFormat="1" applyBorder="1" applyAlignment="1" applyProtection="1">
      <alignment horizontal="center" vertical="center"/>
    </xf>
    <xf numFmtId="2" fontId="0" fillId="0" borderId="9" xfId="0" applyNumberFormat="1" applyBorder="1" applyAlignment="1" applyProtection="1">
      <alignment horizontal="center" vertical="center"/>
    </xf>
    <xf numFmtId="2" fontId="0" fillId="0" borderId="11" xfId="0" applyNumberFormat="1" applyBorder="1" applyAlignment="1" applyProtection="1">
      <alignment horizontal="center" vertical="center"/>
    </xf>
    <xf numFmtId="4" fontId="0" fillId="0" borderId="11" xfId="0" applyNumberFormat="1" applyBorder="1" applyAlignment="1" applyProtection="1">
      <alignment horizontal="center" vertical="center"/>
    </xf>
    <xf numFmtId="164" fontId="0" fillId="0" borderId="12" xfId="0" applyNumberForma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3" borderId="9" xfId="0" applyFill="1" applyBorder="1" applyAlignment="1">
      <alignment horizontal="center" vertical="center"/>
    </xf>
    <xf numFmtId="0" fontId="0" fillId="3" borderId="10" xfId="0" applyFill="1" applyBorder="1" applyAlignment="1">
      <alignment horizontal="center" vertical="center"/>
    </xf>
    <xf numFmtId="0" fontId="0" fillId="3" borderId="9" xfId="0" applyFill="1" applyBorder="1" applyAlignment="1">
      <alignment horizontal="center" vertical="center" wrapText="1"/>
    </xf>
    <xf numFmtId="0" fontId="0" fillId="3" borderId="10" xfId="0" applyFill="1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4" fontId="0" fillId="0" borderId="9" xfId="0" applyNumberFormat="1" applyBorder="1" applyAlignment="1">
      <alignment horizontal="center" vertical="center" wrapText="1"/>
    </xf>
    <xf numFmtId="4" fontId="0" fillId="0" borderId="10" xfId="0" applyNumberFormat="1" applyBorder="1" applyAlignment="1">
      <alignment horizontal="center" vertical="center"/>
    </xf>
    <xf numFmtId="4" fontId="0" fillId="0" borderId="9" xfId="0" applyNumberFormat="1" applyBorder="1" applyAlignment="1">
      <alignment horizontal="center" vertical="center"/>
    </xf>
    <xf numFmtId="164" fontId="0" fillId="0" borderId="9" xfId="0" applyNumberFormat="1" applyBorder="1" applyAlignment="1">
      <alignment horizontal="center" vertical="center"/>
    </xf>
    <xf numFmtId="164" fontId="0" fillId="0" borderId="10" xfId="0" applyNumberFormat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0" fontId="0" fillId="3" borderId="7" xfId="0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165" fontId="0" fillId="0" borderId="9" xfId="0" applyNumberFormat="1" applyBorder="1" applyAlignment="1" applyProtection="1">
      <alignment horizontal="center" vertical="center"/>
      <protection locked="0"/>
    </xf>
    <xf numFmtId="165" fontId="0" fillId="0" borderId="10" xfId="0" applyNumberFormat="1" applyBorder="1" applyAlignment="1" applyProtection="1">
      <alignment horizontal="center" vertical="center"/>
      <protection locked="0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164" fontId="0" fillId="0" borderId="12" xfId="0" applyNumberFormat="1" applyBorder="1" applyAlignment="1" applyProtection="1">
      <alignment horizontal="center" vertical="center"/>
      <protection locked="0"/>
    </xf>
    <xf numFmtId="4" fontId="0" fillId="0" borderId="12" xfId="0" applyNumberFormat="1" applyBorder="1" applyAlignment="1" applyProtection="1">
      <alignment horizontal="center" wrapText="1"/>
    </xf>
    <xf numFmtId="4" fontId="0" fillId="0" borderId="12" xfId="0" applyNumberFormat="1" applyBorder="1" applyAlignment="1" applyProtection="1">
      <alignment horizontal="center"/>
    </xf>
    <xf numFmtId="4" fontId="0" fillId="0" borderId="12" xfId="0" applyNumberFormat="1" applyBorder="1" applyAlignment="1" applyProtection="1">
      <alignment horizontal="center" vertical="center"/>
    </xf>
    <xf numFmtId="164" fontId="0" fillId="0" borderId="12" xfId="0" applyNumberFormat="1" applyBorder="1" applyAlignment="1" applyProtection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  <xf numFmtId="0" fontId="2" fillId="3" borderId="8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/>
    </xf>
    <xf numFmtId="164" fontId="3" fillId="0" borderId="2" xfId="0" applyNumberFormat="1" applyFont="1" applyBorder="1" applyAlignment="1">
      <alignment horizontal="center" vertical="center"/>
    </xf>
    <xf numFmtId="164" fontId="3" fillId="0" borderId="3" xfId="0" applyNumberFormat="1" applyFont="1" applyBorder="1" applyAlignment="1">
      <alignment horizontal="center" vertical="center"/>
    </xf>
    <xf numFmtId="164" fontId="3" fillId="0" borderId="6" xfId="0" applyNumberFormat="1" applyFont="1" applyBorder="1" applyAlignment="1">
      <alignment horizontal="center" vertical="center"/>
    </xf>
    <xf numFmtId="164" fontId="3" fillId="0" borderId="7" xfId="0" applyNumberFormat="1" applyFont="1" applyBorder="1" applyAlignment="1">
      <alignment horizontal="center" vertical="center"/>
    </xf>
    <xf numFmtId="164" fontId="3" fillId="0" borderId="8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164" fontId="5" fillId="0" borderId="2" xfId="0" applyNumberFormat="1" applyFont="1" applyBorder="1" applyAlignment="1">
      <alignment horizontal="center" vertical="center"/>
    </xf>
    <xf numFmtId="164" fontId="5" fillId="0" borderId="3" xfId="0" applyNumberFormat="1" applyFont="1" applyBorder="1" applyAlignment="1">
      <alignment horizontal="center" vertical="center"/>
    </xf>
    <xf numFmtId="164" fontId="5" fillId="0" borderId="6" xfId="0" applyNumberFormat="1" applyFont="1" applyBorder="1" applyAlignment="1">
      <alignment horizontal="center" vertical="center"/>
    </xf>
    <xf numFmtId="164" fontId="5" fillId="0" borderId="7" xfId="0" applyNumberFormat="1" applyFont="1" applyBorder="1" applyAlignment="1">
      <alignment horizontal="center" vertical="center"/>
    </xf>
    <xf numFmtId="164" fontId="5" fillId="0" borderId="8" xfId="0" applyNumberFormat="1" applyFont="1" applyBorder="1" applyAlignment="1">
      <alignment horizontal="center" vertical="center"/>
    </xf>
    <xf numFmtId="2" fontId="0" fillId="0" borderId="10" xfId="0" applyNumberFormat="1" applyBorder="1" applyAlignment="1" applyProtection="1">
      <alignment horizontal="center" vertical="center"/>
    </xf>
    <xf numFmtId="2" fontId="0" fillId="0" borderId="12" xfId="0" applyNumberFormat="1" applyBorder="1" applyAlignment="1" applyProtection="1">
      <alignment horizontal="center" vertical="center"/>
    </xf>
    <xf numFmtId="0" fontId="0" fillId="0" borderId="12" xfId="0" applyFill="1" applyBorder="1" applyAlignment="1">
      <alignment horizontal="center" vertical="center" wrapText="1"/>
    </xf>
    <xf numFmtId="0" fontId="0" fillId="0" borderId="12" xfId="0" applyFill="1" applyBorder="1" applyAlignment="1">
      <alignment horizontal="center" vertical="center"/>
    </xf>
    <xf numFmtId="164" fontId="0" fillId="0" borderId="12" xfId="0" applyNumberFormat="1" applyFill="1" applyBorder="1" applyAlignment="1" applyProtection="1">
      <alignment horizontal="center" vertical="center"/>
      <protection locked="0"/>
    </xf>
    <xf numFmtId="4" fontId="0" fillId="0" borderId="12" xfId="0" applyNumberFormat="1" applyFill="1" applyBorder="1" applyAlignment="1" applyProtection="1">
      <alignment horizontal="center" vertical="center"/>
    </xf>
    <xf numFmtId="164" fontId="0" fillId="0" borderId="12" xfId="0" applyNumberFormat="1" applyFill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P112"/>
  <sheetViews>
    <sheetView tabSelected="1" zoomScale="92" zoomScaleNormal="92" workbookViewId="0">
      <selection activeCell="M25" sqref="M25:M26"/>
    </sheetView>
  </sheetViews>
  <sheetFormatPr defaultRowHeight="14.4" x14ac:dyDescent="0.3"/>
  <cols>
    <col min="1" max="1" width="7.109375" customWidth="1"/>
    <col min="3" max="8" width="10.6640625" customWidth="1"/>
    <col min="12" max="12" width="11.5546875" customWidth="1"/>
    <col min="13" max="13" width="15" customWidth="1"/>
    <col min="14" max="14" width="11" customWidth="1"/>
    <col min="15" max="15" width="11.6640625" customWidth="1"/>
    <col min="16" max="16" width="20.33203125" customWidth="1"/>
  </cols>
  <sheetData>
    <row r="3" spans="2:16" x14ac:dyDescent="0.3">
      <c r="B3" s="34" t="s">
        <v>80</v>
      </c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7"/>
    </row>
    <row r="4" spans="2:16" x14ac:dyDescent="0.3">
      <c r="B4" s="68"/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  <c r="P4" s="70"/>
    </row>
    <row r="5" spans="2:16" x14ac:dyDescent="0.3">
      <c r="B5" s="37" t="s">
        <v>6</v>
      </c>
      <c r="C5" s="58" t="s">
        <v>50</v>
      </c>
      <c r="D5" s="59"/>
      <c r="E5" s="59"/>
      <c r="F5" s="59"/>
      <c r="G5" s="59"/>
      <c r="H5" s="59"/>
      <c r="I5" s="59"/>
      <c r="J5" s="59"/>
      <c r="K5" s="60"/>
      <c r="L5" s="37" t="s">
        <v>2</v>
      </c>
      <c r="M5" s="37" t="s">
        <v>1</v>
      </c>
      <c r="N5" s="39" t="s">
        <v>3</v>
      </c>
      <c r="O5" s="37" t="s">
        <v>4</v>
      </c>
      <c r="P5" s="37" t="s">
        <v>5</v>
      </c>
    </row>
    <row r="6" spans="2:16" x14ac:dyDescent="0.3">
      <c r="B6" s="38"/>
      <c r="C6" s="61"/>
      <c r="D6" s="62"/>
      <c r="E6" s="62"/>
      <c r="F6" s="62"/>
      <c r="G6" s="62"/>
      <c r="H6" s="62"/>
      <c r="I6" s="62"/>
      <c r="J6" s="62"/>
      <c r="K6" s="63"/>
      <c r="L6" s="38"/>
      <c r="M6" s="38"/>
      <c r="N6" s="40"/>
      <c r="O6" s="38"/>
      <c r="P6" s="38"/>
    </row>
    <row r="7" spans="2:16" ht="22.2" customHeight="1" x14ac:dyDescent="0.3">
      <c r="B7" s="50">
        <v>1</v>
      </c>
      <c r="C7" s="14" t="s">
        <v>55</v>
      </c>
      <c r="D7" s="15"/>
      <c r="E7" s="16"/>
      <c r="F7" s="14" t="s">
        <v>19</v>
      </c>
      <c r="G7" s="15"/>
      <c r="H7" s="15"/>
      <c r="I7" s="15"/>
      <c r="J7" s="15"/>
      <c r="K7" s="16"/>
      <c r="L7" s="20"/>
      <c r="M7" s="45" t="s">
        <v>56</v>
      </c>
      <c r="N7" s="47">
        <v>1</v>
      </c>
      <c r="O7" s="47">
        <v>1</v>
      </c>
      <c r="P7" s="48">
        <f>+L7*O7*N7</f>
        <v>0</v>
      </c>
    </row>
    <row r="8" spans="2:16" ht="22.2" customHeight="1" x14ac:dyDescent="0.3">
      <c r="B8" s="71"/>
      <c r="C8" s="42"/>
      <c r="D8" s="43"/>
      <c r="E8" s="44"/>
      <c r="F8" s="17"/>
      <c r="G8" s="18"/>
      <c r="H8" s="18"/>
      <c r="I8" s="18"/>
      <c r="J8" s="18"/>
      <c r="K8" s="19"/>
      <c r="L8" s="21"/>
      <c r="M8" s="46"/>
      <c r="N8" s="46"/>
      <c r="O8" s="46"/>
      <c r="P8" s="49"/>
    </row>
    <row r="9" spans="2:16" ht="22.2" customHeight="1" x14ac:dyDescent="0.3">
      <c r="B9" s="71"/>
      <c r="C9" s="42"/>
      <c r="D9" s="43"/>
      <c r="E9" s="44"/>
      <c r="F9" s="14" t="s">
        <v>20</v>
      </c>
      <c r="G9" s="15"/>
      <c r="H9" s="15"/>
      <c r="I9" s="15"/>
      <c r="J9" s="15"/>
      <c r="K9" s="16"/>
      <c r="L9" s="20"/>
      <c r="M9" s="45" t="s">
        <v>56</v>
      </c>
      <c r="N9" s="47">
        <v>1</v>
      </c>
      <c r="O9" s="47">
        <v>1</v>
      </c>
      <c r="P9" s="48">
        <f>+L9*O9*N9</f>
        <v>0</v>
      </c>
    </row>
    <row r="10" spans="2:16" ht="22.2" customHeight="1" x14ac:dyDescent="0.3">
      <c r="B10" s="71"/>
      <c r="C10" s="42"/>
      <c r="D10" s="43"/>
      <c r="E10" s="44"/>
      <c r="F10" s="17"/>
      <c r="G10" s="18"/>
      <c r="H10" s="18"/>
      <c r="I10" s="18"/>
      <c r="J10" s="18"/>
      <c r="K10" s="19"/>
      <c r="L10" s="21"/>
      <c r="M10" s="46"/>
      <c r="N10" s="46"/>
      <c r="O10" s="46"/>
      <c r="P10" s="49"/>
    </row>
    <row r="11" spans="2:16" ht="22.2" customHeight="1" x14ac:dyDescent="0.3">
      <c r="B11" s="71"/>
      <c r="C11" s="42"/>
      <c r="D11" s="43"/>
      <c r="E11" s="44"/>
      <c r="F11" s="14" t="s">
        <v>21</v>
      </c>
      <c r="G11" s="15"/>
      <c r="H11" s="15"/>
      <c r="I11" s="15"/>
      <c r="J11" s="15"/>
      <c r="K11" s="16"/>
      <c r="L11" s="20"/>
      <c r="M11" s="45" t="s">
        <v>56</v>
      </c>
      <c r="N11" s="47">
        <v>1</v>
      </c>
      <c r="O11" s="47">
        <v>1</v>
      </c>
      <c r="P11" s="48">
        <f t="shared" ref="P11" si="0">+L11*O11*N11</f>
        <v>0</v>
      </c>
    </row>
    <row r="12" spans="2:16" ht="21.6" customHeight="1" x14ac:dyDescent="0.3">
      <c r="B12" s="71"/>
      <c r="C12" s="42"/>
      <c r="D12" s="43"/>
      <c r="E12" s="44"/>
      <c r="F12" s="17"/>
      <c r="G12" s="18"/>
      <c r="H12" s="18"/>
      <c r="I12" s="18"/>
      <c r="J12" s="18"/>
      <c r="K12" s="19"/>
      <c r="L12" s="21"/>
      <c r="M12" s="46"/>
      <c r="N12" s="46"/>
      <c r="O12" s="46"/>
      <c r="P12" s="49"/>
    </row>
    <row r="13" spans="2:16" ht="21.6" customHeight="1" x14ac:dyDescent="0.3">
      <c r="B13" s="12">
        <v>2</v>
      </c>
      <c r="C13" s="14" t="s">
        <v>54</v>
      </c>
      <c r="D13" s="15"/>
      <c r="E13" s="16"/>
      <c r="F13" s="14" t="s">
        <v>22</v>
      </c>
      <c r="G13" s="15"/>
      <c r="H13" s="15"/>
      <c r="I13" s="15"/>
      <c r="J13" s="15"/>
      <c r="K13" s="16"/>
      <c r="L13" s="20"/>
      <c r="M13" s="22" t="s">
        <v>14</v>
      </c>
      <c r="N13" s="22">
        <v>24</v>
      </c>
      <c r="O13" s="22">
        <v>1</v>
      </c>
      <c r="P13" s="28">
        <f t="shared" ref="P13" si="1">+L13*O13*N13</f>
        <v>0</v>
      </c>
    </row>
    <row r="14" spans="2:16" ht="21.6" customHeight="1" x14ac:dyDescent="0.3">
      <c r="B14" s="41"/>
      <c r="C14" s="42"/>
      <c r="D14" s="43"/>
      <c r="E14" s="44"/>
      <c r="F14" s="17"/>
      <c r="G14" s="18"/>
      <c r="H14" s="18"/>
      <c r="I14" s="18"/>
      <c r="J14" s="18"/>
      <c r="K14" s="19"/>
      <c r="L14" s="21"/>
      <c r="M14" s="23"/>
      <c r="N14" s="23"/>
      <c r="O14" s="23"/>
      <c r="P14" s="29"/>
    </row>
    <row r="15" spans="2:16" ht="21.6" customHeight="1" x14ac:dyDescent="0.3">
      <c r="B15" s="41"/>
      <c r="C15" s="42"/>
      <c r="D15" s="43"/>
      <c r="E15" s="44"/>
      <c r="F15" s="14" t="s">
        <v>23</v>
      </c>
      <c r="G15" s="15"/>
      <c r="H15" s="15"/>
      <c r="I15" s="15"/>
      <c r="J15" s="15"/>
      <c r="K15" s="16"/>
      <c r="L15" s="20"/>
      <c r="M15" s="22" t="s">
        <v>14</v>
      </c>
      <c r="N15" s="22">
        <v>12</v>
      </c>
      <c r="O15" s="22">
        <v>1</v>
      </c>
      <c r="P15" s="28">
        <f t="shared" ref="P15" si="2">+L15*O15*N15</f>
        <v>0</v>
      </c>
    </row>
    <row r="16" spans="2:16" ht="21.6" customHeight="1" x14ac:dyDescent="0.3">
      <c r="B16" s="41"/>
      <c r="C16" s="42"/>
      <c r="D16" s="43"/>
      <c r="E16" s="44"/>
      <c r="F16" s="17"/>
      <c r="G16" s="18"/>
      <c r="H16" s="18"/>
      <c r="I16" s="18"/>
      <c r="J16" s="18"/>
      <c r="K16" s="19"/>
      <c r="L16" s="21"/>
      <c r="M16" s="23"/>
      <c r="N16" s="23"/>
      <c r="O16" s="23"/>
      <c r="P16" s="29"/>
    </row>
    <row r="17" spans="2:16" ht="21.6" customHeight="1" x14ac:dyDescent="0.3">
      <c r="B17" s="41"/>
      <c r="C17" s="42"/>
      <c r="D17" s="43"/>
      <c r="E17" s="44"/>
      <c r="F17" s="14" t="s">
        <v>24</v>
      </c>
      <c r="G17" s="15"/>
      <c r="H17" s="15"/>
      <c r="I17" s="15"/>
      <c r="J17" s="15"/>
      <c r="K17" s="16"/>
      <c r="L17" s="20"/>
      <c r="M17" s="22" t="s">
        <v>0</v>
      </c>
      <c r="N17" s="22">
        <v>7000</v>
      </c>
      <c r="O17" s="22">
        <v>1</v>
      </c>
      <c r="P17" s="28">
        <f t="shared" ref="P17" si="3">+L17*O17*N17</f>
        <v>0</v>
      </c>
    </row>
    <row r="18" spans="2:16" ht="21.6" customHeight="1" x14ac:dyDescent="0.3">
      <c r="B18" s="13"/>
      <c r="C18" s="17"/>
      <c r="D18" s="18"/>
      <c r="E18" s="19"/>
      <c r="F18" s="17"/>
      <c r="G18" s="18"/>
      <c r="H18" s="18"/>
      <c r="I18" s="18"/>
      <c r="J18" s="18"/>
      <c r="K18" s="19"/>
      <c r="L18" s="21"/>
      <c r="M18" s="23"/>
      <c r="N18" s="23"/>
      <c r="O18" s="23"/>
      <c r="P18" s="29"/>
    </row>
    <row r="19" spans="2:16" ht="21.6" customHeight="1" x14ac:dyDescent="0.3">
      <c r="B19" s="12">
        <v>3</v>
      </c>
      <c r="C19" s="115" t="s">
        <v>57</v>
      </c>
      <c r="D19" s="116"/>
      <c r="E19" s="116"/>
      <c r="F19" s="115" t="s">
        <v>58</v>
      </c>
      <c r="G19" s="116"/>
      <c r="H19" s="116"/>
      <c r="I19" s="116"/>
      <c r="J19" s="116"/>
      <c r="K19" s="116"/>
      <c r="L19" s="117"/>
      <c r="M19" s="73" t="s">
        <v>59</v>
      </c>
      <c r="N19" s="118">
        <v>5</v>
      </c>
      <c r="O19" s="118">
        <v>1</v>
      </c>
      <c r="P19" s="119">
        <f>L19*N19*O19</f>
        <v>0</v>
      </c>
    </row>
    <row r="20" spans="2:16" ht="21.6" customHeight="1" x14ac:dyDescent="0.3">
      <c r="B20" s="13"/>
      <c r="C20" s="116"/>
      <c r="D20" s="116"/>
      <c r="E20" s="116"/>
      <c r="F20" s="116"/>
      <c r="G20" s="116"/>
      <c r="H20" s="116"/>
      <c r="I20" s="116"/>
      <c r="J20" s="116"/>
      <c r="K20" s="116"/>
      <c r="L20" s="117"/>
      <c r="M20" s="74"/>
      <c r="N20" s="118"/>
      <c r="O20" s="118"/>
      <c r="P20" s="119"/>
    </row>
    <row r="21" spans="2:16" ht="24.75" customHeight="1" x14ac:dyDescent="0.3">
      <c r="B21" s="12">
        <v>4</v>
      </c>
      <c r="C21" s="25" t="s">
        <v>60</v>
      </c>
      <c r="D21" s="24"/>
      <c r="E21" s="24"/>
      <c r="F21" s="25" t="s">
        <v>25</v>
      </c>
      <c r="G21" s="24"/>
      <c r="H21" s="24"/>
      <c r="I21" s="24"/>
      <c r="J21" s="24"/>
      <c r="K21" s="24"/>
      <c r="L21" s="72"/>
      <c r="M21" s="73" t="s">
        <v>15</v>
      </c>
      <c r="N21" s="75">
        <v>100</v>
      </c>
      <c r="O21" s="75">
        <v>3</v>
      </c>
      <c r="P21" s="76">
        <f>L21*N21*O21</f>
        <v>0</v>
      </c>
    </row>
    <row r="22" spans="2:16" ht="27" customHeight="1" x14ac:dyDescent="0.3">
      <c r="B22" s="13"/>
      <c r="C22" s="24"/>
      <c r="D22" s="24"/>
      <c r="E22" s="24"/>
      <c r="F22" s="24"/>
      <c r="G22" s="24"/>
      <c r="H22" s="24"/>
      <c r="I22" s="24"/>
      <c r="J22" s="24"/>
      <c r="K22" s="24"/>
      <c r="L22" s="72"/>
      <c r="M22" s="74"/>
      <c r="N22" s="75"/>
      <c r="O22" s="75"/>
      <c r="P22" s="76"/>
    </row>
    <row r="23" spans="2:16" ht="14.4" customHeight="1" x14ac:dyDescent="0.3">
      <c r="B23" s="12">
        <v>5</v>
      </c>
      <c r="C23" s="7" t="s">
        <v>61</v>
      </c>
      <c r="D23" s="35"/>
      <c r="E23" s="8"/>
      <c r="F23" s="14" t="s">
        <v>62</v>
      </c>
      <c r="G23" s="15"/>
      <c r="H23" s="15"/>
      <c r="I23" s="15"/>
      <c r="J23" s="15"/>
      <c r="K23" s="16"/>
      <c r="L23" s="20"/>
      <c r="M23" s="47" t="s">
        <v>16</v>
      </c>
      <c r="N23" s="47">
        <v>2</v>
      </c>
      <c r="O23" s="47">
        <v>1</v>
      </c>
      <c r="P23" s="48">
        <f t="shared" ref="P23" si="4">+L23*O23*N23</f>
        <v>0</v>
      </c>
    </row>
    <row r="24" spans="2:16" x14ac:dyDescent="0.3">
      <c r="B24" s="13"/>
      <c r="C24" s="9"/>
      <c r="D24" s="36"/>
      <c r="E24" s="10"/>
      <c r="F24" s="17"/>
      <c r="G24" s="18"/>
      <c r="H24" s="18"/>
      <c r="I24" s="18"/>
      <c r="J24" s="18"/>
      <c r="K24" s="19"/>
      <c r="L24" s="21"/>
      <c r="M24" s="46"/>
      <c r="N24" s="46"/>
      <c r="O24" s="46"/>
      <c r="P24" s="49"/>
    </row>
    <row r="25" spans="2:16" ht="14.4" customHeight="1" x14ac:dyDescent="0.3">
      <c r="B25" s="50">
        <v>6</v>
      </c>
      <c r="C25" s="14" t="s">
        <v>8</v>
      </c>
      <c r="D25" s="15"/>
      <c r="E25" s="16"/>
      <c r="F25" s="14" t="s">
        <v>63</v>
      </c>
      <c r="G25" s="15"/>
      <c r="H25" s="15"/>
      <c r="I25" s="15"/>
      <c r="J25" s="15"/>
      <c r="K25" s="16"/>
      <c r="L25" s="20"/>
      <c r="M25" s="22" t="s">
        <v>17</v>
      </c>
      <c r="N25" s="22">
        <v>2</v>
      </c>
      <c r="O25" s="22">
        <v>1</v>
      </c>
      <c r="P25" s="28">
        <f t="shared" ref="P25" si="5">+L25*O25*N25</f>
        <v>0</v>
      </c>
    </row>
    <row r="26" spans="2:16" x14ac:dyDescent="0.3">
      <c r="B26" s="51"/>
      <c r="C26" s="42"/>
      <c r="D26" s="43"/>
      <c r="E26" s="44"/>
      <c r="F26" s="17"/>
      <c r="G26" s="18"/>
      <c r="H26" s="18"/>
      <c r="I26" s="18"/>
      <c r="J26" s="18"/>
      <c r="K26" s="19"/>
      <c r="L26" s="21"/>
      <c r="M26" s="23"/>
      <c r="N26" s="23"/>
      <c r="O26" s="23"/>
      <c r="P26" s="29"/>
    </row>
    <row r="27" spans="2:16" x14ac:dyDescent="0.3">
      <c r="B27" s="12">
        <v>7</v>
      </c>
      <c r="C27" s="14" t="s">
        <v>9</v>
      </c>
      <c r="D27" s="15"/>
      <c r="E27" s="16"/>
      <c r="F27" s="14" t="s">
        <v>64</v>
      </c>
      <c r="G27" s="15"/>
      <c r="H27" s="15"/>
      <c r="I27" s="15"/>
      <c r="J27" s="15"/>
      <c r="K27" s="16"/>
      <c r="L27" s="20"/>
      <c r="M27" s="22" t="s">
        <v>16</v>
      </c>
      <c r="N27" s="22">
        <v>1</v>
      </c>
      <c r="O27" s="22">
        <v>1</v>
      </c>
      <c r="P27" s="28">
        <f t="shared" ref="P27" si="6">L27*N27*O27</f>
        <v>0</v>
      </c>
    </row>
    <row r="28" spans="2:16" x14ac:dyDescent="0.3">
      <c r="B28" s="13"/>
      <c r="C28" s="17"/>
      <c r="D28" s="18"/>
      <c r="E28" s="19"/>
      <c r="F28" s="17"/>
      <c r="G28" s="18"/>
      <c r="H28" s="18"/>
      <c r="I28" s="18"/>
      <c r="J28" s="18"/>
      <c r="K28" s="19"/>
      <c r="L28" s="21"/>
      <c r="M28" s="23"/>
      <c r="N28" s="23"/>
      <c r="O28" s="23"/>
      <c r="P28" s="29"/>
    </row>
    <row r="29" spans="2:16" x14ac:dyDescent="0.3">
      <c r="B29" s="12">
        <v>8</v>
      </c>
      <c r="C29" s="14" t="s">
        <v>10</v>
      </c>
      <c r="D29" s="15"/>
      <c r="E29" s="16"/>
      <c r="F29" s="14" t="s">
        <v>12</v>
      </c>
      <c r="G29" s="15"/>
      <c r="H29" s="15"/>
      <c r="I29" s="15"/>
      <c r="J29" s="15"/>
      <c r="K29" s="16"/>
      <c r="L29" s="20"/>
      <c r="M29" s="22" t="s">
        <v>18</v>
      </c>
      <c r="N29" s="22">
        <v>3270</v>
      </c>
      <c r="O29" s="22">
        <v>1</v>
      </c>
      <c r="P29" s="28">
        <f>L29*N29*O29</f>
        <v>0</v>
      </c>
    </row>
    <row r="30" spans="2:16" x14ac:dyDescent="0.3">
      <c r="B30" s="13"/>
      <c r="C30" s="17"/>
      <c r="D30" s="18"/>
      <c r="E30" s="19"/>
      <c r="F30" s="17"/>
      <c r="G30" s="18"/>
      <c r="H30" s="18"/>
      <c r="I30" s="18"/>
      <c r="J30" s="18"/>
      <c r="K30" s="19"/>
      <c r="L30" s="21"/>
      <c r="M30" s="23"/>
      <c r="N30" s="23"/>
      <c r="O30" s="23"/>
      <c r="P30" s="29"/>
    </row>
    <row r="31" spans="2:16" x14ac:dyDescent="0.3">
      <c r="B31" s="2"/>
      <c r="C31" s="6"/>
      <c r="D31" s="6"/>
      <c r="E31" s="6"/>
      <c r="F31" s="6"/>
      <c r="G31" s="6"/>
      <c r="H31" s="6"/>
      <c r="I31" s="6"/>
      <c r="J31" s="6"/>
      <c r="K31" s="6"/>
      <c r="L31" s="3"/>
      <c r="M31" s="4"/>
      <c r="N31" s="4"/>
      <c r="O31" s="4"/>
      <c r="P31" s="5"/>
    </row>
    <row r="32" spans="2:16" x14ac:dyDescent="0.3">
      <c r="B32" s="2"/>
      <c r="C32" s="6"/>
      <c r="D32" s="6"/>
      <c r="E32" s="6"/>
      <c r="F32" s="6"/>
      <c r="G32" s="6"/>
      <c r="H32" s="6"/>
      <c r="I32" s="6"/>
      <c r="J32" s="6"/>
      <c r="K32" s="6"/>
      <c r="L32" s="3"/>
      <c r="M32" s="4"/>
      <c r="N32" s="4"/>
      <c r="O32" s="4"/>
      <c r="P32" s="5"/>
    </row>
    <row r="33" spans="2:16" x14ac:dyDescent="0.3">
      <c r="B33" s="34" t="s">
        <v>11</v>
      </c>
      <c r="C33" s="66"/>
      <c r="D33" s="66"/>
      <c r="E33" s="66"/>
      <c r="F33" s="66"/>
      <c r="G33" s="66"/>
      <c r="H33" s="66"/>
      <c r="I33" s="66"/>
      <c r="J33" s="66"/>
      <c r="K33" s="66"/>
      <c r="L33" s="66"/>
      <c r="M33" s="66"/>
      <c r="N33" s="66"/>
      <c r="O33" s="66"/>
      <c r="P33" s="67"/>
    </row>
    <row r="34" spans="2:16" x14ac:dyDescent="0.3">
      <c r="B34" s="68"/>
      <c r="C34" s="69"/>
      <c r="D34" s="69"/>
      <c r="E34" s="69"/>
      <c r="F34" s="69"/>
      <c r="G34" s="69"/>
      <c r="H34" s="69"/>
      <c r="I34" s="69"/>
      <c r="J34" s="69"/>
      <c r="K34" s="69"/>
      <c r="L34" s="69"/>
      <c r="M34" s="69"/>
      <c r="N34" s="69"/>
      <c r="O34" s="69"/>
      <c r="P34" s="70"/>
    </row>
    <row r="35" spans="2:16" ht="14.4" customHeight="1" x14ac:dyDescent="0.3">
      <c r="B35" s="37" t="s">
        <v>6</v>
      </c>
      <c r="C35" s="58" t="s">
        <v>49</v>
      </c>
      <c r="D35" s="59"/>
      <c r="E35" s="59"/>
      <c r="F35" s="59"/>
      <c r="G35" s="59"/>
      <c r="H35" s="59"/>
      <c r="I35" s="59"/>
      <c r="J35" s="59"/>
      <c r="K35" s="60"/>
      <c r="L35" s="37" t="s">
        <v>2</v>
      </c>
      <c r="M35" s="37" t="s">
        <v>1</v>
      </c>
      <c r="N35" s="39" t="s">
        <v>48</v>
      </c>
      <c r="O35" s="37" t="s">
        <v>4</v>
      </c>
      <c r="P35" s="37" t="s">
        <v>5</v>
      </c>
    </row>
    <row r="36" spans="2:16" x14ac:dyDescent="0.3">
      <c r="B36" s="38"/>
      <c r="C36" s="61"/>
      <c r="D36" s="62"/>
      <c r="E36" s="62"/>
      <c r="F36" s="62"/>
      <c r="G36" s="62"/>
      <c r="H36" s="62"/>
      <c r="I36" s="62"/>
      <c r="J36" s="62"/>
      <c r="K36" s="63"/>
      <c r="L36" s="38"/>
      <c r="M36" s="38"/>
      <c r="N36" s="40"/>
      <c r="O36" s="38"/>
      <c r="P36" s="38"/>
    </row>
    <row r="37" spans="2:16" x14ac:dyDescent="0.3">
      <c r="B37" s="50">
        <v>1</v>
      </c>
      <c r="C37" s="14" t="s">
        <v>65</v>
      </c>
      <c r="D37" s="15"/>
      <c r="E37" s="16"/>
      <c r="F37" s="14" t="s">
        <v>19</v>
      </c>
      <c r="G37" s="15"/>
      <c r="H37" s="15"/>
      <c r="I37" s="15"/>
      <c r="J37" s="15"/>
      <c r="K37" s="16"/>
      <c r="L37" s="20"/>
      <c r="M37" s="45" t="s">
        <v>56</v>
      </c>
      <c r="N37" s="47">
        <v>1</v>
      </c>
      <c r="O37" s="47">
        <v>1</v>
      </c>
      <c r="P37" s="48">
        <f>+L37*O37*N37</f>
        <v>0</v>
      </c>
    </row>
    <row r="38" spans="2:16" x14ac:dyDescent="0.3">
      <c r="B38" s="71"/>
      <c r="C38" s="42"/>
      <c r="D38" s="43"/>
      <c r="E38" s="44"/>
      <c r="F38" s="17"/>
      <c r="G38" s="18"/>
      <c r="H38" s="18"/>
      <c r="I38" s="18"/>
      <c r="J38" s="18"/>
      <c r="K38" s="19"/>
      <c r="L38" s="21"/>
      <c r="M38" s="46"/>
      <c r="N38" s="46"/>
      <c r="O38" s="46"/>
      <c r="P38" s="49"/>
    </row>
    <row r="39" spans="2:16" x14ac:dyDescent="0.3">
      <c r="B39" s="12">
        <v>2</v>
      </c>
      <c r="C39" s="14" t="s">
        <v>7</v>
      </c>
      <c r="D39" s="15"/>
      <c r="E39" s="16"/>
      <c r="F39" s="14" t="s">
        <v>30</v>
      </c>
      <c r="G39" s="15"/>
      <c r="H39" s="15"/>
      <c r="I39" s="15"/>
      <c r="J39" s="15"/>
      <c r="K39" s="16"/>
      <c r="L39" s="20"/>
      <c r="M39" s="22" t="s">
        <v>43</v>
      </c>
      <c r="N39" s="22">
        <v>24</v>
      </c>
      <c r="O39" s="22">
        <v>1</v>
      </c>
      <c r="P39" s="28">
        <f t="shared" ref="P39" si="7">+L39*O39*N39</f>
        <v>0</v>
      </c>
    </row>
    <row r="40" spans="2:16" x14ac:dyDescent="0.3">
      <c r="B40" s="41"/>
      <c r="C40" s="42"/>
      <c r="D40" s="43"/>
      <c r="E40" s="44"/>
      <c r="F40" s="17"/>
      <c r="G40" s="18"/>
      <c r="H40" s="18"/>
      <c r="I40" s="18"/>
      <c r="J40" s="18"/>
      <c r="K40" s="19"/>
      <c r="L40" s="21"/>
      <c r="M40" s="23"/>
      <c r="N40" s="23"/>
      <c r="O40" s="23"/>
      <c r="P40" s="29"/>
    </row>
    <row r="41" spans="2:16" x14ac:dyDescent="0.3">
      <c r="B41" s="41"/>
      <c r="C41" s="42"/>
      <c r="D41" s="43"/>
      <c r="E41" s="44"/>
      <c r="F41" s="14" t="s">
        <v>31</v>
      </c>
      <c r="G41" s="15"/>
      <c r="H41" s="15"/>
      <c r="I41" s="15"/>
      <c r="J41" s="15"/>
      <c r="K41" s="16"/>
      <c r="L41" s="20"/>
      <c r="M41" s="22" t="s">
        <v>43</v>
      </c>
      <c r="N41" s="22">
        <v>12</v>
      </c>
      <c r="O41" s="22">
        <v>1</v>
      </c>
      <c r="P41" s="28">
        <f t="shared" ref="P41" si="8">+L41*O41*N41</f>
        <v>0</v>
      </c>
    </row>
    <row r="42" spans="2:16" x14ac:dyDescent="0.3">
      <c r="B42" s="41"/>
      <c r="C42" s="42"/>
      <c r="D42" s="43"/>
      <c r="E42" s="44"/>
      <c r="F42" s="17"/>
      <c r="G42" s="18"/>
      <c r="H42" s="18"/>
      <c r="I42" s="18"/>
      <c r="J42" s="18"/>
      <c r="K42" s="19"/>
      <c r="L42" s="21"/>
      <c r="M42" s="23"/>
      <c r="N42" s="23"/>
      <c r="O42" s="23"/>
      <c r="P42" s="29"/>
    </row>
    <row r="43" spans="2:16" x14ac:dyDescent="0.3">
      <c r="B43" s="41"/>
      <c r="C43" s="42"/>
      <c r="D43" s="43"/>
      <c r="E43" s="44"/>
      <c r="F43" s="14" t="s">
        <v>32</v>
      </c>
      <c r="G43" s="15"/>
      <c r="H43" s="15"/>
      <c r="I43" s="15"/>
      <c r="J43" s="15"/>
      <c r="K43" s="16"/>
      <c r="L43" s="20"/>
      <c r="M43" s="22" t="s">
        <v>66</v>
      </c>
      <c r="N43" s="22">
        <v>7000</v>
      </c>
      <c r="O43" s="22">
        <v>1</v>
      </c>
      <c r="P43" s="28">
        <f t="shared" ref="P43" si="9">+L43*O43*N43</f>
        <v>0</v>
      </c>
    </row>
    <row r="44" spans="2:16" x14ac:dyDescent="0.3">
      <c r="B44" s="13"/>
      <c r="C44" s="17"/>
      <c r="D44" s="18"/>
      <c r="E44" s="19"/>
      <c r="F44" s="17"/>
      <c r="G44" s="18"/>
      <c r="H44" s="18"/>
      <c r="I44" s="18"/>
      <c r="J44" s="18"/>
      <c r="K44" s="19"/>
      <c r="L44" s="21"/>
      <c r="M44" s="23"/>
      <c r="N44" s="23"/>
      <c r="O44" s="23"/>
      <c r="P44" s="29"/>
    </row>
    <row r="45" spans="2:16" ht="15" customHeight="1" x14ac:dyDescent="0.3">
      <c r="B45" s="12">
        <v>3</v>
      </c>
      <c r="C45" s="25" t="s">
        <v>29</v>
      </c>
      <c r="D45" s="24"/>
      <c r="E45" s="24"/>
      <c r="F45" s="25" t="s">
        <v>68</v>
      </c>
      <c r="G45" s="24"/>
      <c r="H45" s="24"/>
      <c r="I45" s="24"/>
      <c r="J45" s="24"/>
      <c r="K45" s="24"/>
      <c r="L45" s="72"/>
      <c r="M45" s="22" t="s">
        <v>67</v>
      </c>
      <c r="N45" s="75">
        <v>100</v>
      </c>
      <c r="O45" s="75">
        <v>3</v>
      </c>
      <c r="P45" s="76">
        <f>L45*N45*O45</f>
        <v>0</v>
      </c>
    </row>
    <row r="46" spans="2:16" x14ac:dyDescent="0.3">
      <c r="B46" s="13"/>
      <c r="C46" s="24"/>
      <c r="D46" s="24"/>
      <c r="E46" s="24"/>
      <c r="F46" s="24"/>
      <c r="G46" s="24"/>
      <c r="H46" s="24"/>
      <c r="I46" s="24"/>
      <c r="J46" s="24"/>
      <c r="K46" s="24"/>
      <c r="L46" s="72"/>
      <c r="M46" s="23"/>
      <c r="N46" s="75"/>
      <c r="O46" s="75"/>
      <c r="P46" s="76"/>
    </row>
    <row r="47" spans="2:16" x14ac:dyDescent="0.3">
      <c r="B47" s="12">
        <v>4</v>
      </c>
      <c r="C47" s="7" t="s">
        <v>61</v>
      </c>
      <c r="D47" s="35"/>
      <c r="E47" s="8"/>
      <c r="F47" s="14" t="s">
        <v>13</v>
      </c>
      <c r="G47" s="15"/>
      <c r="H47" s="15"/>
      <c r="I47" s="15"/>
      <c r="J47" s="15"/>
      <c r="K47" s="16"/>
      <c r="L47" s="20"/>
      <c r="M47" s="47" t="s">
        <v>69</v>
      </c>
      <c r="N47" s="47">
        <v>2</v>
      </c>
      <c r="O47" s="47">
        <v>1</v>
      </c>
      <c r="P47" s="48">
        <f t="shared" ref="P47" si="10">+L47*O47*N47</f>
        <v>0</v>
      </c>
    </row>
    <row r="48" spans="2:16" x14ac:dyDescent="0.3">
      <c r="B48" s="13"/>
      <c r="C48" s="9"/>
      <c r="D48" s="36"/>
      <c r="E48" s="10"/>
      <c r="F48" s="17"/>
      <c r="G48" s="18"/>
      <c r="H48" s="18"/>
      <c r="I48" s="18"/>
      <c r="J48" s="18"/>
      <c r="K48" s="19"/>
      <c r="L48" s="21"/>
      <c r="M48" s="46"/>
      <c r="N48" s="46"/>
      <c r="O48" s="46"/>
      <c r="P48" s="49"/>
    </row>
    <row r="49" spans="2:16" x14ac:dyDescent="0.3">
      <c r="B49" s="50">
        <v>5</v>
      </c>
      <c r="C49" s="14" t="s">
        <v>70</v>
      </c>
      <c r="D49" s="15"/>
      <c r="E49" s="16"/>
      <c r="F49" s="14" t="s">
        <v>71</v>
      </c>
      <c r="G49" s="15"/>
      <c r="H49" s="15"/>
      <c r="I49" s="15"/>
      <c r="J49" s="15"/>
      <c r="K49" s="16"/>
      <c r="L49" s="20"/>
      <c r="M49" s="22" t="s">
        <v>17</v>
      </c>
      <c r="N49" s="22">
        <v>2</v>
      </c>
      <c r="O49" s="22">
        <v>1</v>
      </c>
      <c r="P49" s="28">
        <f t="shared" ref="P49" si="11">+L49*O49*N49</f>
        <v>0</v>
      </c>
    </row>
    <row r="50" spans="2:16" x14ac:dyDescent="0.3">
      <c r="B50" s="51"/>
      <c r="C50" s="42"/>
      <c r="D50" s="43"/>
      <c r="E50" s="44"/>
      <c r="F50" s="17"/>
      <c r="G50" s="18"/>
      <c r="H50" s="18"/>
      <c r="I50" s="18"/>
      <c r="J50" s="18"/>
      <c r="K50" s="19"/>
      <c r="L50" s="21"/>
      <c r="M50" s="23"/>
      <c r="N50" s="23"/>
      <c r="O50" s="23"/>
      <c r="P50" s="29"/>
    </row>
    <row r="51" spans="2:16" x14ac:dyDescent="0.3">
      <c r="B51" s="12">
        <v>6</v>
      </c>
      <c r="C51" s="14" t="s">
        <v>28</v>
      </c>
      <c r="D51" s="15"/>
      <c r="E51" s="16"/>
      <c r="F51" s="14" t="s">
        <v>72</v>
      </c>
      <c r="G51" s="15"/>
      <c r="H51" s="15"/>
      <c r="I51" s="15"/>
      <c r="J51" s="15"/>
      <c r="K51" s="16"/>
      <c r="L51" s="20"/>
      <c r="M51" s="22" t="s">
        <v>69</v>
      </c>
      <c r="N51" s="22">
        <v>1</v>
      </c>
      <c r="O51" s="22">
        <v>1</v>
      </c>
      <c r="P51" s="28">
        <f t="shared" ref="P51" si="12">L51*N51*O51</f>
        <v>0</v>
      </c>
    </row>
    <row r="52" spans="2:16" x14ac:dyDescent="0.3">
      <c r="B52" s="13"/>
      <c r="C52" s="17"/>
      <c r="D52" s="18"/>
      <c r="E52" s="19"/>
      <c r="F52" s="17"/>
      <c r="G52" s="18"/>
      <c r="H52" s="18"/>
      <c r="I52" s="18"/>
      <c r="J52" s="18"/>
      <c r="K52" s="19"/>
      <c r="L52" s="21"/>
      <c r="M52" s="23"/>
      <c r="N52" s="23"/>
      <c r="O52" s="23"/>
      <c r="P52" s="29"/>
    </row>
    <row r="53" spans="2:16" ht="15" customHeight="1" x14ac:dyDescent="0.3">
      <c r="B53" s="12">
        <v>7</v>
      </c>
      <c r="C53" s="14" t="s">
        <v>33</v>
      </c>
      <c r="D53" s="15"/>
      <c r="E53" s="16"/>
      <c r="F53" s="14" t="s">
        <v>27</v>
      </c>
      <c r="G53" s="15"/>
      <c r="H53" s="15"/>
      <c r="I53" s="15"/>
      <c r="J53" s="15"/>
      <c r="K53" s="16"/>
      <c r="L53" s="26"/>
      <c r="M53" s="12" t="s">
        <v>73</v>
      </c>
      <c r="N53" s="30">
        <v>4</v>
      </c>
      <c r="O53" s="22">
        <v>1</v>
      </c>
      <c r="P53" s="48">
        <f t="shared" ref="P53" si="13">L53*N53*O53</f>
        <v>0</v>
      </c>
    </row>
    <row r="54" spans="2:16" ht="15" customHeight="1" x14ac:dyDescent="0.3">
      <c r="B54" s="41"/>
      <c r="C54" s="42"/>
      <c r="D54" s="43"/>
      <c r="E54" s="44"/>
      <c r="F54" s="17"/>
      <c r="G54" s="18"/>
      <c r="H54" s="18"/>
      <c r="I54" s="18"/>
      <c r="J54" s="18"/>
      <c r="K54" s="19"/>
      <c r="L54" s="21"/>
      <c r="M54" s="13"/>
      <c r="N54" s="113"/>
      <c r="O54" s="23"/>
      <c r="P54" s="49"/>
    </row>
    <row r="55" spans="2:16" ht="15" customHeight="1" x14ac:dyDescent="0.3">
      <c r="B55" s="41"/>
      <c r="C55" s="42"/>
      <c r="D55" s="43"/>
      <c r="E55" s="44"/>
      <c r="F55" s="14" t="s">
        <v>26</v>
      </c>
      <c r="G55" s="15"/>
      <c r="H55" s="15"/>
      <c r="I55" s="15"/>
      <c r="J55" s="15"/>
      <c r="K55" s="16"/>
      <c r="L55" s="26"/>
      <c r="M55" s="12" t="s">
        <v>73</v>
      </c>
      <c r="N55" s="30">
        <v>4</v>
      </c>
      <c r="O55" s="22">
        <v>1</v>
      </c>
      <c r="P55" s="48">
        <f t="shared" ref="P55" si="14">L55*N55*O55</f>
        <v>0</v>
      </c>
    </row>
    <row r="56" spans="2:16" x14ac:dyDescent="0.3">
      <c r="B56" s="13"/>
      <c r="C56" s="17"/>
      <c r="D56" s="18"/>
      <c r="E56" s="19"/>
      <c r="F56" s="17"/>
      <c r="G56" s="18"/>
      <c r="H56" s="18"/>
      <c r="I56" s="18"/>
      <c r="J56" s="18"/>
      <c r="K56" s="19"/>
      <c r="L56" s="21"/>
      <c r="M56" s="13"/>
      <c r="N56" s="113"/>
      <c r="O56" s="23"/>
      <c r="P56" s="49"/>
    </row>
    <row r="57" spans="2:16" ht="15" customHeight="1" x14ac:dyDescent="0.3">
      <c r="B57" s="2"/>
      <c r="C57" s="6"/>
      <c r="D57" s="6"/>
      <c r="E57" s="6"/>
      <c r="F57" s="6"/>
      <c r="G57" s="6"/>
      <c r="H57" s="6"/>
      <c r="I57" s="6"/>
      <c r="J57" s="6"/>
      <c r="K57" s="6"/>
      <c r="L57" s="3"/>
      <c r="M57" s="4"/>
      <c r="N57" s="4"/>
      <c r="O57" s="4"/>
      <c r="P57" s="5"/>
    </row>
    <row r="59" spans="2:16" x14ac:dyDescent="0.3">
      <c r="B59" s="52" t="s">
        <v>34</v>
      </c>
      <c r="C59" s="53"/>
      <c r="D59" s="53"/>
      <c r="E59" s="53"/>
      <c r="F59" s="53"/>
      <c r="G59" s="53"/>
      <c r="H59" s="53"/>
      <c r="I59" s="53"/>
      <c r="J59" s="53"/>
      <c r="K59" s="53"/>
      <c r="L59" s="53"/>
      <c r="M59" s="53"/>
      <c r="N59" s="53"/>
      <c r="O59" s="53"/>
      <c r="P59" s="54"/>
    </row>
    <row r="60" spans="2:16" x14ac:dyDescent="0.3">
      <c r="B60" s="55"/>
      <c r="C60" s="56"/>
      <c r="D60" s="56"/>
      <c r="E60" s="56"/>
      <c r="F60" s="56"/>
      <c r="G60" s="56"/>
      <c r="H60" s="56"/>
      <c r="I60" s="56"/>
      <c r="J60" s="56"/>
      <c r="K60" s="56"/>
      <c r="L60" s="56"/>
      <c r="M60" s="56"/>
      <c r="N60" s="56"/>
      <c r="O60" s="56"/>
      <c r="P60" s="57"/>
    </row>
    <row r="61" spans="2:16" x14ac:dyDescent="0.3">
      <c r="B61" s="37" t="s">
        <v>6</v>
      </c>
      <c r="C61" s="58" t="s">
        <v>51</v>
      </c>
      <c r="D61" s="59"/>
      <c r="E61" s="59"/>
      <c r="F61" s="59"/>
      <c r="G61" s="59"/>
      <c r="H61" s="59"/>
      <c r="I61" s="59"/>
      <c r="J61" s="59"/>
      <c r="K61" s="60"/>
      <c r="L61" s="37" t="s">
        <v>2</v>
      </c>
      <c r="M61" s="37" t="s">
        <v>1</v>
      </c>
      <c r="N61" s="39" t="s">
        <v>48</v>
      </c>
      <c r="O61" s="37" t="s">
        <v>4</v>
      </c>
      <c r="P61" s="37" t="s">
        <v>5</v>
      </c>
    </row>
    <row r="62" spans="2:16" x14ac:dyDescent="0.3">
      <c r="B62" s="38"/>
      <c r="C62" s="61"/>
      <c r="D62" s="62"/>
      <c r="E62" s="62"/>
      <c r="F62" s="62"/>
      <c r="G62" s="62"/>
      <c r="H62" s="62"/>
      <c r="I62" s="62"/>
      <c r="J62" s="62"/>
      <c r="K62" s="63"/>
      <c r="L62" s="38"/>
      <c r="M62" s="38"/>
      <c r="N62" s="40"/>
      <c r="O62" s="38"/>
      <c r="P62" s="38"/>
    </row>
    <row r="63" spans="2:16" x14ac:dyDescent="0.3">
      <c r="B63" s="50">
        <v>1</v>
      </c>
      <c r="C63" s="7" t="s">
        <v>35</v>
      </c>
      <c r="D63" s="35"/>
      <c r="E63" s="8"/>
      <c r="F63" s="14" t="s">
        <v>74</v>
      </c>
      <c r="G63" s="35"/>
      <c r="H63" s="35"/>
      <c r="I63" s="35"/>
      <c r="J63" s="35"/>
      <c r="K63" s="8"/>
      <c r="L63" s="64"/>
      <c r="M63" s="12" t="s">
        <v>43</v>
      </c>
      <c r="N63" s="12">
        <v>1</v>
      </c>
      <c r="O63" s="12">
        <v>350</v>
      </c>
      <c r="P63" s="48">
        <f>+N63*L63*O63</f>
        <v>0</v>
      </c>
    </row>
    <row r="64" spans="2:16" ht="30" customHeight="1" x14ac:dyDescent="0.3">
      <c r="B64" s="51"/>
      <c r="C64" s="9"/>
      <c r="D64" s="36"/>
      <c r="E64" s="10"/>
      <c r="F64" s="9"/>
      <c r="G64" s="36"/>
      <c r="H64" s="36"/>
      <c r="I64" s="36"/>
      <c r="J64" s="36"/>
      <c r="K64" s="10"/>
      <c r="L64" s="65"/>
      <c r="M64" s="13"/>
      <c r="N64" s="13"/>
      <c r="O64" s="13"/>
      <c r="P64" s="13"/>
    </row>
    <row r="67" spans="2:16" x14ac:dyDescent="0.3">
      <c r="B67" s="34" t="s">
        <v>36</v>
      </c>
      <c r="C67" s="35"/>
      <c r="D67" s="35"/>
      <c r="E67" s="35"/>
      <c r="F67" s="35"/>
      <c r="G67" s="35"/>
      <c r="H67" s="35"/>
      <c r="I67" s="35"/>
      <c r="J67" s="35"/>
      <c r="K67" s="35"/>
      <c r="L67" s="35"/>
      <c r="M67" s="35"/>
      <c r="N67" s="35"/>
      <c r="O67" s="35"/>
      <c r="P67" s="8"/>
    </row>
    <row r="68" spans="2:16" x14ac:dyDescent="0.3">
      <c r="B68" s="9"/>
      <c r="C68" s="36"/>
      <c r="D68" s="36"/>
      <c r="E68" s="36"/>
      <c r="F68" s="36"/>
      <c r="G68" s="36"/>
      <c r="H68" s="36"/>
      <c r="I68" s="36"/>
      <c r="J68" s="36"/>
      <c r="K68" s="36"/>
      <c r="L68" s="36"/>
      <c r="M68" s="36"/>
      <c r="N68" s="36"/>
      <c r="O68" s="36"/>
      <c r="P68" s="10"/>
    </row>
    <row r="69" spans="2:16" ht="15" customHeight="1" x14ac:dyDescent="0.3">
      <c r="B69" s="37" t="s">
        <v>41</v>
      </c>
      <c r="C69" s="58" t="s">
        <v>40</v>
      </c>
      <c r="D69" s="59"/>
      <c r="E69" s="59"/>
      <c r="F69" s="59"/>
      <c r="G69" s="59"/>
      <c r="H69" s="59"/>
      <c r="I69" s="59"/>
      <c r="J69" s="59"/>
      <c r="K69" s="60"/>
      <c r="L69" s="37" t="s">
        <v>2</v>
      </c>
      <c r="M69" s="37" t="s">
        <v>1</v>
      </c>
      <c r="N69" s="39" t="s">
        <v>48</v>
      </c>
      <c r="O69" s="37" t="s">
        <v>4</v>
      </c>
      <c r="P69" s="37" t="s">
        <v>5</v>
      </c>
    </row>
    <row r="70" spans="2:16" x14ac:dyDescent="0.3">
      <c r="B70" s="38"/>
      <c r="C70" s="61"/>
      <c r="D70" s="62"/>
      <c r="E70" s="62"/>
      <c r="F70" s="62"/>
      <c r="G70" s="62"/>
      <c r="H70" s="62"/>
      <c r="I70" s="62"/>
      <c r="J70" s="62"/>
      <c r="K70" s="63"/>
      <c r="L70" s="38"/>
      <c r="M70" s="38"/>
      <c r="N70" s="40"/>
      <c r="O70" s="38"/>
      <c r="P70" s="38"/>
    </row>
    <row r="71" spans="2:16" x14ac:dyDescent="0.3">
      <c r="B71" s="24">
        <v>1</v>
      </c>
      <c r="C71" s="25" t="s">
        <v>89</v>
      </c>
      <c r="D71" s="24"/>
      <c r="E71" s="24"/>
      <c r="F71" s="24" t="s">
        <v>75</v>
      </c>
      <c r="G71" s="24"/>
      <c r="H71" s="24"/>
      <c r="I71" s="24"/>
      <c r="J71" s="24"/>
      <c r="K71" s="24"/>
      <c r="L71" s="26"/>
      <c r="M71" s="24" t="s">
        <v>43</v>
      </c>
      <c r="N71" s="30">
        <v>3</v>
      </c>
      <c r="O71" s="22">
        <v>30</v>
      </c>
      <c r="P71" s="33">
        <f>L71*N71*O71</f>
        <v>0</v>
      </c>
    </row>
    <row r="72" spans="2:16" x14ac:dyDescent="0.3">
      <c r="B72" s="24"/>
      <c r="C72" s="24"/>
      <c r="D72" s="24"/>
      <c r="E72" s="24"/>
      <c r="F72" s="24"/>
      <c r="G72" s="24"/>
      <c r="H72" s="24"/>
      <c r="I72" s="24"/>
      <c r="J72" s="24"/>
      <c r="K72" s="24"/>
      <c r="L72" s="27"/>
      <c r="M72" s="24"/>
      <c r="N72" s="31"/>
      <c r="O72" s="32"/>
      <c r="P72" s="33"/>
    </row>
    <row r="73" spans="2:16" ht="18" customHeight="1" x14ac:dyDescent="0.3">
      <c r="B73" s="24">
        <v>2</v>
      </c>
      <c r="C73" s="25" t="s">
        <v>90</v>
      </c>
      <c r="D73" s="24"/>
      <c r="E73" s="24"/>
      <c r="F73" s="25" t="s">
        <v>38</v>
      </c>
      <c r="G73" s="24"/>
      <c r="H73" s="24"/>
      <c r="I73" s="24"/>
      <c r="J73" s="24"/>
      <c r="K73" s="24"/>
      <c r="L73" s="26"/>
      <c r="M73" s="24" t="s">
        <v>44</v>
      </c>
      <c r="N73" s="30">
        <v>100</v>
      </c>
      <c r="O73" s="22">
        <v>30</v>
      </c>
      <c r="P73" s="33">
        <f>L73*N73*O73</f>
        <v>0</v>
      </c>
    </row>
    <row r="74" spans="2:16" ht="25.5" customHeight="1" x14ac:dyDescent="0.3">
      <c r="B74" s="24"/>
      <c r="C74" s="24"/>
      <c r="D74" s="24"/>
      <c r="E74" s="24"/>
      <c r="F74" s="24"/>
      <c r="G74" s="24"/>
      <c r="H74" s="24"/>
      <c r="I74" s="24"/>
      <c r="J74" s="24"/>
      <c r="K74" s="24"/>
      <c r="L74" s="27"/>
      <c r="M74" s="24"/>
      <c r="N74" s="31"/>
      <c r="O74" s="32"/>
      <c r="P74" s="24"/>
    </row>
    <row r="75" spans="2:16" x14ac:dyDescent="0.3">
      <c r="B75" s="24">
        <v>3</v>
      </c>
      <c r="C75" s="24" t="s">
        <v>39</v>
      </c>
      <c r="D75" s="24"/>
      <c r="E75" s="24"/>
      <c r="F75" s="24" t="s">
        <v>77</v>
      </c>
      <c r="G75" s="24"/>
      <c r="H75" s="24"/>
      <c r="I75" s="24"/>
      <c r="J75" s="24"/>
      <c r="K75" s="24"/>
      <c r="L75" s="26"/>
      <c r="M75" s="24" t="s">
        <v>45</v>
      </c>
      <c r="N75" s="30">
        <v>1000</v>
      </c>
      <c r="O75" s="22">
        <v>20</v>
      </c>
      <c r="P75" s="33">
        <f>L75*N75*O75</f>
        <v>0</v>
      </c>
    </row>
    <row r="76" spans="2:16" x14ac:dyDescent="0.3">
      <c r="B76" s="12"/>
      <c r="C76" s="12"/>
      <c r="D76" s="12"/>
      <c r="E76" s="12"/>
      <c r="F76" s="12"/>
      <c r="G76" s="12"/>
      <c r="H76" s="12"/>
      <c r="I76" s="12"/>
      <c r="J76" s="12"/>
      <c r="K76" s="12"/>
      <c r="L76" s="27"/>
      <c r="M76" s="12"/>
      <c r="N76" s="31"/>
      <c r="O76" s="32"/>
      <c r="P76" s="48"/>
    </row>
    <row r="77" spans="2:16" x14ac:dyDescent="0.3">
      <c r="B77" s="24">
        <v>4</v>
      </c>
      <c r="C77" s="24" t="s">
        <v>76</v>
      </c>
      <c r="D77" s="24"/>
      <c r="E77" s="24"/>
      <c r="F77" s="24" t="s">
        <v>78</v>
      </c>
      <c r="G77" s="24"/>
      <c r="H77" s="24"/>
      <c r="I77" s="24"/>
      <c r="J77" s="24"/>
      <c r="K77" s="24"/>
      <c r="L77" s="26"/>
      <c r="M77" s="24" t="s">
        <v>46</v>
      </c>
      <c r="N77" s="114">
        <v>100</v>
      </c>
      <c r="O77" s="75">
        <v>40</v>
      </c>
      <c r="P77" s="33">
        <f t="shared" ref="P77" si="15">L77*N77*O77</f>
        <v>0</v>
      </c>
    </row>
    <row r="78" spans="2:16" x14ac:dyDescent="0.3">
      <c r="B78" s="24"/>
      <c r="C78" s="24"/>
      <c r="D78" s="24"/>
      <c r="E78" s="24"/>
      <c r="F78" s="24"/>
      <c r="G78" s="24"/>
      <c r="H78" s="24"/>
      <c r="I78" s="24"/>
      <c r="J78" s="24"/>
      <c r="K78" s="24"/>
      <c r="L78" s="27"/>
      <c r="M78" s="24"/>
      <c r="N78" s="114"/>
      <c r="O78" s="75"/>
      <c r="P78" s="48"/>
    </row>
    <row r="79" spans="2:16" x14ac:dyDescent="0.3">
      <c r="B79" s="24">
        <v>6</v>
      </c>
      <c r="C79" s="24" t="s">
        <v>42</v>
      </c>
      <c r="D79" s="24"/>
      <c r="E79" s="24"/>
      <c r="F79" s="24" t="s">
        <v>79</v>
      </c>
      <c r="G79" s="24"/>
      <c r="H79" s="24"/>
      <c r="I79" s="24"/>
      <c r="J79" s="24"/>
      <c r="K79" s="24"/>
      <c r="L79" s="26"/>
      <c r="M79" s="12" t="s">
        <v>46</v>
      </c>
      <c r="N79" s="30">
        <v>100</v>
      </c>
      <c r="O79" s="22">
        <v>40</v>
      </c>
      <c r="P79" s="48">
        <f t="shared" ref="P79" si="16">L79*N79*O79</f>
        <v>0</v>
      </c>
    </row>
    <row r="80" spans="2:16" x14ac:dyDescent="0.3">
      <c r="B80" s="24"/>
      <c r="C80" s="24"/>
      <c r="D80" s="24"/>
      <c r="E80" s="24"/>
      <c r="F80" s="24"/>
      <c r="G80" s="24"/>
      <c r="H80" s="24"/>
      <c r="I80" s="24"/>
      <c r="J80" s="24"/>
      <c r="K80" s="24"/>
      <c r="L80" s="21"/>
      <c r="M80" s="13"/>
      <c r="N80" s="113"/>
      <c r="O80" s="23"/>
      <c r="P80" s="49"/>
    </row>
    <row r="81" spans="3:16" x14ac:dyDescent="0.3">
      <c r="N81" s="7" t="s">
        <v>47</v>
      </c>
      <c r="O81" s="8"/>
      <c r="P81" s="11">
        <f>SUM(P71:P80)</f>
        <v>0</v>
      </c>
    </row>
    <row r="82" spans="3:16" x14ac:dyDescent="0.3">
      <c r="N82" s="9"/>
      <c r="O82" s="10"/>
      <c r="P82" s="10"/>
    </row>
    <row r="85" spans="3:16" x14ac:dyDescent="0.3">
      <c r="C85" s="77" t="s">
        <v>37</v>
      </c>
      <c r="D85" s="78"/>
      <c r="E85" s="78"/>
      <c r="F85" s="78"/>
      <c r="G85" s="78"/>
      <c r="H85" s="78"/>
      <c r="I85" s="78"/>
      <c r="J85" s="78"/>
      <c r="K85" s="78"/>
      <c r="L85" s="79"/>
    </row>
    <row r="86" spans="3:16" x14ac:dyDescent="0.3">
      <c r="C86" s="80"/>
      <c r="D86" s="81"/>
      <c r="E86" s="81"/>
      <c r="F86" s="81"/>
      <c r="G86" s="81"/>
      <c r="H86" s="81"/>
      <c r="I86" s="81"/>
      <c r="J86" s="81"/>
      <c r="K86" s="81"/>
      <c r="L86" s="82"/>
    </row>
    <row r="87" spans="3:16" x14ac:dyDescent="0.3">
      <c r="C87" s="77" t="s">
        <v>91</v>
      </c>
      <c r="D87" s="78"/>
      <c r="E87" s="78"/>
      <c r="F87" s="78"/>
      <c r="G87" s="78"/>
      <c r="H87" s="78"/>
      <c r="I87" s="78"/>
      <c r="J87" s="78"/>
      <c r="K87" s="78"/>
      <c r="L87" s="79"/>
      <c r="P87" s="1"/>
    </row>
    <row r="88" spans="3:16" x14ac:dyDescent="0.3">
      <c r="C88" s="80"/>
      <c r="D88" s="81"/>
      <c r="E88" s="81"/>
      <c r="F88" s="81"/>
      <c r="G88" s="81"/>
      <c r="H88" s="81"/>
      <c r="I88" s="81"/>
      <c r="J88" s="81"/>
      <c r="K88" s="81"/>
      <c r="L88" s="82"/>
    </row>
    <row r="89" spans="3:16" ht="19.95" customHeight="1" x14ac:dyDescent="0.3">
      <c r="C89" s="83" t="s">
        <v>81</v>
      </c>
      <c r="D89" s="84"/>
      <c r="E89" s="84"/>
      <c r="F89" s="84"/>
      <c r="G89" s="84"/>
      <c r="H89" s="85"/>
      <c r="I89" s="89">
        <f>80*L37</f>
        <v>0</v>
      </c>
      <c r="J89" s="90"/>
      <c r="K89" s="90"/>
      <c r="L89" s="91"/>
    </row>
    <row r="90" spans="3:16" ht="19.95" customHeight="1" x14ac:dyDescent="0.3">
      <c r="C90" s="86"/>
      <c r="D90" s="87"/>
      <c r="E90" s="87"/>
      <c r="F90" s="87"/>
      <c r="G90" s="87"/>
      <c r="H90" s="88"/>
      <c r="I90" s="92"/>
      <c r="J90" s="93"/>
      <c r="K90" s="93"/>
      <c r="L90" s="94"/>
    </row>
    <row r="91" spans="3:16" ht="19.95" customHeight="1" x14ac:dyDescent="0.3">
      <c r="C91" s="83" t="s">
        <v>82</v>
      </c>
      <c r="D91" s="84"/>
      <c r="E91" s="84"/>
      <c r="F91" s="84"/>
      <c r="G91" s="84"/>
      <c r="H91" s="85"/>
      <c r="I91" s="89">
        <f>(SUM(P39:P56)*80)</f>
        <v>0</v>
      </c>
      <c r="J91" s="90"/>
      <c r="K91" s="90"/>
      <c r="L91" s="91"/>
    </row>
    <row r="92" spans="3:16" ht="19.95" customHeight="1" x14ac:dyDescent="0.3">
      <c r="C92" s="86"/>
      <c r="D92" s="87"/>
      <c r="E92" s="87"/>
      <c r="F92" s="87"/>
      <c r="G92" s="87"/>
      <c r="H92" s="88"/>
      <c r="I92" s="92"/>
      <c r="J92" s="93"/>
      <c r="K92" s="93"/>
      <c r="L92" s="94"/>
    </row>
    <row r="93" spans="3:16" ht="19.95" customHeight="1" x14ac:dyDescent="0.3">
      <c r="C93" s="83" t="s">
        <v>83</v>
      </c>
      <c r="D93" s="84"/>
      <c r="E93" s="84"/>
      <c r="F93" s="84"/>
      <c r="G93" s="84"/>
      <c r="H93" s="85"/>
      <c r="I93" s="89">
        <f>L7*25</f>
        <v>0</v>
      </c>
      <c r="J93" s="90"/>
      <c r="K93" s="90"/>
      <c r="L93" s="91"/>
    </row>
    <row r="94" spans="3:16" ht="19.95" customHeight="1" x14ac:dyDescent="0.3">
      <c r="C94" s="86"/>
      <c r="D94" s="87"/>
      <c r="E94" s="87"/>
      <c r="F94" s="87"/>
      <c r="G94" s="87"/>
      <c r="H94" s="88"/>
      <c r="I94" s="92"/>
      <c r="J94" s="93"/>
      <c r="K94" s="93"/>
      <c r="L94" s="94"/>
    </row>
    <row r="95" spans="3:16" ht="19.95" customHeight="1" x14ac:dyDescent="0.3">
      <c r="C95" s="83" t="s">
        <v>84</v>
      </c>
      <c r="D95" s="84"/>
      <c r="E95" s="84"/>
      <c r="F95" s="84"/>
      <c r="G95" s="84"/>
      <c r="H95" s="85"/>
      <c r="I95" s="89">
        <f>(SUM(P13:P30))*25</f>
        <v>0</v>
      </c>
      <c r="J95" s="90"/>
      <c r="K95" s="90"/>
      <c r="L95" s="91"/>
    </row>
    <row r="96" spans="3:16" ht="19.95" customHeight="1" x14ac:dyDescent="0.3">
      <c r="C96" s="86"/>
      <c r="D96" s="87"/>
      <c r="E96" s="87"/>
      <c r="F96" s="87"/>
      <c r="G96" s="87"/>
      <c r="H96" s="88"/>
      <c r="I96" s="92"/>
      <c r="J96" s="93"/>
      <c r="K96" s="93"/>
      <c r="L96" s="94"/>
    </row>
    <row r="97" spans="3:12" ht="19.95" customHeight="1" x14ac:dyDescent="0.3">
      <c r="C97" s="83" t="s">
        <v>85</v>
      </c>
      <c r="D97" s="84"/>
      <c r="E97" s="84"/>
      <c r="F97" s="84"/>
      <c r="G97" s="84"/>
      <c r="H97" s="85"/>
      <c r="I97" s="89">
        <f>6*L9</f>
        <v>0</v>
      </c>
      <c r="J97" s="90"/>
      <c r="K97" s="90"/>
      <c r="L97" s="91"/>
    </row>
    <row r="98" spans="3:12" ht="19.95" customHeight="1" x14ac:dyDescent="0.3">
      <c r="C98" s="86"/>
      <c r="D98" s="87"/>
      <c r="E98" s="87"/>
      <c r="F98" s="87"/>
      <c r="G98" s="87"/>
      <c r="H98" s="88"/>
      <c r="I98" s="92"/>
      <c r="J98" s="93"/>
      <c r="K98" s="93"/>
      <c r="L98" s="94"/>
    </row>
    <row r="99" spans="3:12" ht="19.95" customHeight="1" x14ac:dyDescent="0.3">
      <c r="C99" s="83" t="s">
        <v>86</v>
      </c>
      <c r="D99" s="84"/>
      <c r="E99" s="84"/>
      <c r="F99" s="84"/>
      <c r="G99" s="84"/>
      <c r="H99" s="85"/>
      <c r="I99" s="89">
        <f>(SUM(P13:P30))*6</f>
        <v>0</v>
      </c>
      <c r="J99" s="90"/>
      <c r="K99" s="90"/>
      <c r="L99" s="91"/>
    </row>
    <row r="100" spans="3:12" ht="19.95" customHeight="1" x14ac:dyDescent="0.3">
      <c r="C100" s="86"/>
      <c r="D100" s="87"/>
      <c r="E100" s="87"/>
      <c r="F100" s="87"/>
      <c r="G100" s="87"/>
      <c r="H100" s="88"/>
      <c r="I100" s="92"/>
      <c r="J100" s="93"/>
      <c r="K100" s="93"/>
      <c r="L100" s="94"/>
    </row>
    <row r="101" spans="3:12" ht="19.95" customHeight="1" x14ac:dyDescent="0.3">
      <c r="C101" s="83" t="s">
        <v>87</v>
      </c>
      <c r="D101" s="84"/>
      <c r="E101" s="84"/>
      <c r="F101" s="84"/>
      <c r="G101" s="84"/>
      <c r="H101" s="85"/>
      <c r="I101" s="89">
        <f>4*L11</f>
        <v>0</v>
      </c>
      <c r="J101" s="90"/>
      <c r="K101" s="90"/>
      <c r="L101" s="91"/>
    </row>
    <row r="102" spans="3:12" ht="19.95" customHeight="1" x14ac:dyDescent="0.3">
      <c r="C102" s="86"/>
      <c r="D102" s="87"/>
      <c r="E102" s="87"/>
      <c r="F102" s="87"/>
      <c r="G102" s="87"/>
      <c r="H102" s="88"/>
      <c r="I102" s="92"/>
      <c r="J102" s="93"/>
      <c r="K102" s="93"/>
      <c r="L102" s="94"/>
    </row>
    <row r="103" spans="3:12" ht="19.95" customHeight="1" x14ac:dyDescent="0.3">
      <c r="C103" s="83" t="s">
        <v>88</v>
      </c>
      <c r="D103" s="84"/>
      <c r="E103" s="84"/>
      <c r="F103" s="84"/>
      <c r="G103" s="84"/>
      <c r="H103" s="85"/>
      <c r="I103" s="89">
        <f>(SUM(P13:P30))*4</f>
        <v>0</v>
      </c>
      <c r="J103" s="90"/>
      <c r="K103" s="90"/>
      <c r="L103" s="91"/>
    </row>
    <row r="104" spans="3:12" ht="19.95" customHeight="1" x14ac:dyDescent="0.3">
      <c r="C104" s="86"/>
      <c r="D104" s="87"/>
      <c r="E104" s="87"/>
      <c r="F104" s="87"/>
      <c r="G104" s="87"/>
      <c r="H104" s="88"/>
      <c r="I104" s="92"/>
      <c r="J104" s="93"/>
      <c r="K104" s="93"/>
      <c r="L104" s="94"/>
    </row>
    <row r="105" spans="3:12" ht="19.95" customHeight="1" x14ac:dyDescent="0.3">
      <c r="C105" s="95" t="s">
        <v>53</v>
      </c>
      <c r="D105" s="96"/>
      <c r="E105" s="96"/>
      <c r="F105" s="96"/>
      <c r="G105" s="96"/>
      <c r="H105" s="97"/>
      <c r="I105" s="89">
        <f>P63</f>
        <v>0</v>
      </c>
      <c r="J105" s="90"/>
      <c r="K105" s="90"/>
      <c r="L105" s="91"/>
    </row>
    <row r="106" spans="3:12" ht="19.95" customHeight="1" x14ac:dyDescent="0.3">
      <c r="C106" s="98"/>
      <c r="D106" s="99"/>
      <c r="E106" s="99"/>
      <c r="F106" s="99"/>
      <c r="G106" s="99"/>
      <c r="H106" s="100"/>
      <c r="I106" s="92"/>
      <c r="J106" s="93"/>
      <c r="K106" s="93"/>
      <c r="L106" s="94"/>
    </row>
    <row r="107" spans="3:12" ht="19.95" customHeight="1" x14ac:dyDescent="0.3">
      <c r="C107" s="95" t="s">
        <v>36</v>
      </c>
      <c r="D107" s="96"/>
      <c r="E107" s="96"/>
      <c r="F107" s="96"/>
      <c r="G107" s="96"/>
      <c r="H107" s="97"/>
      <c r="I107" s="89">
        <f>P81</f>
        <v>0</v>
      </c>
      <c r="J107" s="90"/>
      <c r="K107" s="90"/>
      <c r="L107" s="91"/>
    </row>
    <row r="108" spans="3:12" ht="19.95" customHeight="1" x14ac:dyDescent="0.3">
      <c r="C108" s="98"/>
      <c r="D108" s="99"/>
      <c r="E108" s="99"/>
      <c r="F108" s="99"/>
      <c r="G108" s="99"/>
      <c r="H108" s="100"/>
      <c r="I108" s="92"/>
      <c r="J108" s="93"/>
      <c r="K108" s="93"/>
      <c r="L108" s="94"/>
    </row>
    <row r="109" spans="3:12" ht="19.95" customHeight="1" x14ac:dyDescent="0.3">
      <c r="C109" s="101" t="s">
        <v>52</v>
      </c>
      <c r="D109" s="102"/>
      <c r="E109" s="102"/>
      <c r="F109" s="102"/>
      <c r="G109" s="102"/>
      <c r="H109" s="103"/>
      <c r="I109" s="107">
        <f>SUM(I89:L108)</f>
        <v>0</v>
      </c>
      <c r="J109" s="108"/>
      <c r="K109" s="108"/>
      <c r="L109" s="109"/>
    </row>
    <row r="110" spans="3:12" ht="19.95" customHeight="1" x14ac:dyDescent="0.3">
      <c r="C110" s="104"/>
      <c r="D110" s="105"/>
      <c r="E110" s="105"/>
      <c r="F110" s="105"/>
      <c r="G110" s="105"/>
      <c r="H110" s="106"/>
      <c r="I110" s="110"/>
      <c r="J110" s="111"/>
      <c r="K110" s="111"/>
      <c r="L110" s="112"/>
    </row>
    <row r="112" spans="3:12" ht="15" customHeight="1" x14ac:dyDescent="0.3"/>
  </sheetData>
  <sheetProtection algorithmName="SHA-512" hashValue="hr4oO/16UcRtTD/4NUiuBasro9AlWDzpG1H+aR1J+x1vDqLHykasU9XRvKIHPzPF7rpRZ8zlXCRtK2FqFZ7IbQ==" saltValue="pghInaM8lLlOc4SeEoRiVw==" spinCount="100000" sheet="1" objects="1" scenarios="1"/>
  <mergeCells count="268">
    <mergeCell ref="B53:B56"/>
    <mergeCell ref="C53:E56"/>
    <mergeCell ref="F53:K54"/>
    <mergeCell ref="L53:L54"/>
    <mergeCell ref="M53:M54"/>
    <mergeCell ref="N53:N54"/>
    <mergeCell ref="O53:O54"/>
    <mergeCell ref="P53:P54"/>
    <mergeCell ref="F55:K56"/>
    <mergeCell ref="L55:L56"/>
    <mergeCell ref="M55:M56"/>
    <mergeCell ref="N55:N56"/>
    <mergeCell ref="O55:O56"/>
    <mergeCell ref="P55:P56"/>
    <mergeCell ref="B19:B20"/>
    <mergeCell ref="C19:E20"/>
    <mergeCell ref="F19:K20"/>
    <mergeCell ref="L19:L20"/>
    <mergeCell ref="M19:M20"/>
    <mergeCell ref="N19:N20"/>
    <mergeCell ref="O19:O20"/>
    <mergeCell ref="P19:P20"/>
    <mergeCell ref="B49:B50"/>
    <mergeCell ref="C49:E50"/>
    <mergeCell ref="F49:K50"/>
    <mergeCell ref="L49:L50"/>
    <mergeCell ref="M49:M50"/>
    <mergeCell ref="N49:N50"/>
    <mergeCell ref="O49:O50"/>
    <mergeCell ref="P49:P50"/>
    <mergeCell ref="B39:B44"/>
    <mergeCell ref="C39:E44"/>
    <mergeCell ref="F39:K40"/>
    <mergeCell ref="L39:L40"/>
    <mergeCell ref="M39:M40"/>
    <mergeCell ref="N39:N40"/>
    <mergeCell ref="O39:O40"/>
    <mergeCell ref="P39:P40"/>
    <mergeCell ref="B51:B52"/>
    <mergeCell ref="C51:E52"/>
    <mergeCell ref="F51:K52"/>
    <mergeCell ref="L51:L52"/>
    <mergeCell ref="M51:M52"/>
    <mergeCell ref="N51:N52"/>
    <mergeCell ref="O51:O52"/>
    <mergeCell ref="P51:P52"/>
    <mergeCell ref="B45:B46"/>
    <mergeCell ref="C45:E46"/>
    <mergeCell ref="F45:K46"/>
    <mergeCell ref="L45:L46"/>
    <mergeCell ref="M45:M46"/>
    <mergeCell ref="N45:N46"/>
    <mergeCell ref="O45:O46"/>
    <mergeCell ref="P45:P46"/>
    <mergeCell ref="B47:B48"/>
    <mergeCell ref="C47:E48"/>
    <mergeCell ref="F47:K48"/>
    <mergeCell ref="L47:L48"/>
    <mergeCell ref="M47:M48"/>
    <mergeCell ref="N47:N48"/>
    <mergeCell ref="O47:O48"/>
    <mergeCell ref="P47:P48"/>
    <mergeCell ref="F41:K42"/>
    <mergeCell ref="L41:L42"/>
    <mergeCell ref="M41:M42"/>
    <mergeCell ref="N41:N42"/>
    <mergeCell ref="O41:O42"/>
    <mergeCell ref="P41:P42"/>
    <mergeCell ref="F43:K44"/>
    <mergeCell ref="L43:L44"/>
    <mergeCell ref="M43:M44"/>
    <mergeCell ref="N43:N44"/>
    <mergeCell ref="O43:O44"/>
    <mergeCell ref="P43:P44"/>
    <mergeCell ref="B33:P34"/>
    <mergeCell ref="B35:B36"/>
    <mergeCell ref="C35:K36"/>
    <mergeCell ref="L35:L36"/>
    <mergeCell ref="M35:M36"/>
    <mergeCell ref="N35:N36"/>
    <mergeCell ref="O35:O36"/>
    <mergeCell ref="P35:P36"/>
    <mergeCell ref="B37:B38"/>
    <mergeCell ref="C37:E38"/>
    <mergeCell ref="F37:K38"/>
    <mergeCell ref="L37:L38"/>
    <mergeCell ref="M37:M38"/>
    <mergeCell ref="N37:N38"/>
    <mergeCell ref="O37:O38"/>
    <mergeCell ref="P37:P38"/>
    <mergeCell ref="O77:O78"/>
    <mergeCell ref="P77:P78"/>
    <mergeCell ref="B79:B80"/>
    <mergeCell ref="C79:E80"/>
    <mergeCell ref="F79:K80"/>
    <mergeCell ref="L79:L80"/>
    <mergeCell ref="M79:M80"/>
    <mergeCell ref="N79:N80"/>
    <mergeCell ref="O79:O80"/>
    <mergeCell ref="P79:P80"/>
    <mergeCell ref="B77:B78"/>
    <mergeCell ref="C77:E78"/>
    <mergeCell ref="F77:K78"/>
    <mergeCell ref="L77:L78"/>
    <mergeCell ref="M77:M78"/>
    <mergeCell ref="N77:N78"/>
    <mergeCell ref="C105:H106"/>
    <mergeCell ref="I105:L106"/>
    <mergeCell ref="C109:H110"/>
    <mergeCell ref="I109:L110"/>
    <mergeCell ref="C107:H108"/>
    <mergeCell ref="I107:L108"/>
    <mergeCell ref="C95:H96"/>
    <mergeCell ref="I95:L96"/>
    <mergeCell ref="C99:H100"/>
    <mergeCell ref="I99:L100"/>
    <mergeCell ref="C97:H98"/>
    <mergeCell ref="I97:L98"/>
    <mergeCell ref="C101:H102"/>
    <mergeCell ref="I101:L102"/>
    <mergeCell ref="C85:L86"/>
    <mergeCell ref="C87:L88"/>
    <mergeCell ref="C103:H104"/>
    <mergeCell ref="I103:L104"/>
    <mergeCell ref="C91:H92"/>
    <mergeCell ref="I91:L92"/>
    <mergeCell ref="C73:E74"/>
    <mergeCell ref="F73:K74"/>
    <mergeCell ref="L73:L74"/>
    <mergeCell ref="C89:H90"/>
    <mergeCell ref="I89:L90"/>
    <mergeCell ref="C93:H94"/>
    <mergeCell ref="I93:L94"/>
    <mergeCell ref="P69:P70"/>
    <mergeCell ref="C69:K70"/>
    <mergeCell ref="M73:M74"/>
    <mergeCell ref="N73:N74"/>
    <mergeCell ref="O73:O74"/>
    <mergeCell ref="P73:P74"/>
    <mergeCell ref="B75:B76"/>
    <mergeCell ref="C75:E76"/>
    <mergeCell ref="F75:K76"/>
    <mergeCell ref="L75:L76"/>
    <mergeCell ref="M75:M76"/>
    <mergeCell ref="N75:N76"/>
    <mergeCell ref="O75:O76"/>
    <mergeCell ref="P75:P76"/>
    <mergeCell ref="B73:B74"/>
    <mergeCell ref="O27:O28"/>
    <mergeCell ref="P27:P28"/>
    <mergeCell ref="B25:B26"/>
    <mergeCell ref="P23:P24"/>
    <mergeCell ref="B21:B22"/>
    <mergeCell ref="C21:E22"/>
    <mergeCell ref="F21:K22"/>
    <mergeCell ref="L21:L22"/>
    <mergeCell ref="M21:M22"/>
    <mergeCell ref="N21:N22"/>
    <mergeCell ref="O21:O22"/>
    <mergeCell ref="P21:P22"/>
    <mergeCell ref="B27:B28"/>
    <mergeCell ref="C27:E28"/>
    <mergeCell ref="F27:K28"/>
    <mergeCell ref="L27:L28"/>
    <mergeCell ref="M27:M28"/>
    <mergeCell ref="N27:N28"/>
    <mergeCell ref="M23:M24"/>
    <mergeCell ref="N23:N24"/>
    <mergeCell ref="O23:O24"/>
    <mergeCell ref="O25:O26"/>
    <mergeCell ref="B23:B24"/>
    <mergeCell ref="C23:E24"/>
    <mergeCell ref="F23:K24"/>
    <mergeCell ref="L23:L24"/>
    <mergeCell ref="C25:E26"/>
    <mergeCell ref="F25:K26"/>
    <mergeCell ref="L25:L26"/>
    <mergeCell ref="P25:P26"/>
    <mergeCell ref="N25:N26"/>
    <mergeCell ref="M25:M26"/>
    <mergeCell ref="B3:P4"/>
    <mergeCell ref="B5:B6"/>
    <mergeCell ref="C5:K6"/>
    <mergeCell ref="M5:M6"/>
    <mergeCell ref="O5:O6"/>
    <mergeCell ref="L5:L6"/>
    <mergeCell ref="N5:N6"/>
    <mergeCell ref="P5:P6"/>
    <mergeCell ref="B7:B12"/>
    <mergeCell ref="C7:E12"/>
    <mergeCell ref="F7:K8"/>
    <mergeCell ref="L7:L8"/>
    <mergeCell ref="M7:M8"/>
    <mergeCell ref="N7:N8"/>
    <mergeCell ref="O7:O8"/>
    <mergeCell ref="P7:P8"/>
    <mergeCell ref="B63:B64"/>
    <mergeCell ref="M63:M64"/>
    <mergeCell ref="P63:P64"/>
    <mergeCell ref="C63:E64"/>
    <mergeCell ref="F63:K64"/>
    <mergeCell ref="B59:P60"/>
    <mergeCell ref="B61:B62"/>
    <mergeCell ref="C61:K62"/>
    <mergeCell ref="M61:M62"/>
    <mergeCell ref="P61:P62"/>
    <mergeCell ref="L63:L64"/>
    <mergeCell ref="N63:N64"/>
    <mergeCell ref="O63:O64"/>
    <mergeCell ref="L61:L62"/>
    <mergeCell ref="N61:N62"/>
    <mergeCell ref="O61:O62"/>
    <mergeCell ref="F9:K10"/>
    <mergeCell ref="L9:L10"/>
    <mergeCell ref="M9:M10"/>
    <mergeCell ref="N9:N10"/>
    <mergeCell ref="O9:O10"/>
    <mergeCell ref="P9:P10"/>
    <mergeCell ref="F11:K12"/>
    <mergeCell ref="L11:L12"/>
    <mergeCell ref="M11:M12"/>
    <mergeCell ref="N11:N12"/>
    <mergeCell ref="O11:O12"/>
    <mergeCell ref="P11:P12"/>
    <mergeCell ref="O13:O14"/>
    <mergeCell ref="P13:P14"/>
    <mergeCell ref="F15:K16"/>
    <mergeCell ref="L15:L16"/>
    <mergeCell ref="M15:M16"/>
    <mergeCell ref="N15:N16"/>
    <mergeCell ref="O15:O16"/>
    <mergeCell ref="P15:P16"/>
    <mergeCell ref="B13:B18"/>
    <mergeCell ref="C13:E18"/>
    <mergeCell ref="F13:K14"/>
    <mergeCell ref="L13:L14"/>
    <mergeCell ref="M13:M14"/>
    <mergeCell ref="F17:K18"/>
    <mergeCell ref="L17:L18"/>
    <mergeCell ref="M17:M18"/>
    <mergeCell ref="N17:N18"/>
    <mergeCell ref="O17:O18"/>
    <mergeCell ref="P17:P18"/>
    <mergeCell ref="N13:N14"/>
    <mergeCell ref="N81:O82"/>
    <mergeCell ref="P81:P82"/>
    <mergeCell ref="B29:B30"/>
    <mergeCell ref="C29:E30"/>
    <mergeCell ref="F29:K30"/>
    <mergeCell ref="L29:L30"/>
    <mergeCell ref="M29:M30"/>
    <mergeCell ref="B71:B72"/>
    <mergeCell ref="C71:E72"/>
    <mergeCell ref="F71:K72"/>
    <mergeCell ref="L71:L72"/>
    <mergeCell ref="M71:M72"/>
    <mergeCell ref="N29:N30"/>
    <mergeCell ref="O29:O30"/>
    <mergeCell ref="P29:P30"/>
    <mergeCell ref="N71:N72"/>
    <mergeCell ref="O71:O72"/>
    <mergeCell ref="P71:P72"/>
    <mergeCell ref="B67:P68"/>
    <mergeCell ref="B69:B70"/>
    <mergeCell ref="L69:L70"/>
    <mergeCell ref="M69:M70"/>
    <mergeCell ref="N69:N70"/>
    <mergeCell ref="O69:O70"/>
  </mergeCells>
  <pageMargins left="0.7" right="0.7" top="0.75" bottom="0.75" header="0.3" footer="0.3"/>
  <pageSetup paperSize="9" scale="52" orientation="portrait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1.25 IN CT MALİYET TABLOSU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2024-11-14T11:17:17Z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jDocumentLabelXML">
    <vt:lpwstr>&lt;?xml version="1.0" encoding="us-ascii"?&gt;&lt;sisl xmlns:xsd="http://www.w3.org/2001/XMLSchema" xmlns:xsi="http://www.w3.org/2001/XMLSchema-instance" sislVersion="0" policy="06b88be1-581b-4ca2-b20f-13331b601e41" origin="userSelected" xmlns="http://www.boldonj</vt:lpwstr>
  </property>
  <property fmtid="{D5CDD505-2E9C-101B-9397-08002B2CF9AE}" pid="3" name="bjDocumentLabelXML-0">
    <vt:lpwstr>ames.com/2008/01/sie/internal/label"&gt;&lt;element uid="id_classification_public" value="" /&gt;&lt;/sisl&gt;</vt:lpwstr>
  </property>
  <property fmtid="{D5CDD505-2E9C-101B-9397-08002B2CF9AE}" pid="4" name="bjLabelRefreshRequired">
    <vt:lpwstr>FileClassifier</vt:lpwstr>
  </property>
</Properties>
</file>